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EFA NOTES (2)" sheetId="169"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Area" localSheetId="6">'Acct Summary 7-8'!$A$1:$K$81</definedName>
    <definedName name="_xlnm.Print_Area" localSheetId="2">'Aud Quest 2'!$A$1:$J$117</definedName>
    <definedName name="_xlnm.Print_Area" localSheetId="21">'DeficitAFRSum Calc 36'!$A$1:$F$14</definedName>
    <definedName name="_xlnm.Print_Area" localSheetId="4">'Fin Profile 4'!$A$1:$Q$42</definedName>
    <definedName name="_xlnm.Print_Area" localSheetId="25">'SEFA Reconcile'!$A$1:$E$49</definedName>
    <definedName name="_xlnm.Print_Area" localSheetId="16">'Shared Outsourced Services 31'!$A$1:$E$43</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D35" i="159" l="1"/>
  <c r="K24" i="160" l="1"/>
  <c r="J24" i="160"/>
  <c r="I24" i="160"/>
  <c r="H24" i="160"/>
  <c r="G24" i="160"/>
  <c r="F24" i="160"/>
  <c r="E24" i="160"/>
  <c r="J20" i="160"/>
  <c r="K16" i="160"/>
  <c r="J16" i="160"/>
  <c r="I16" i="160"/>
  <c r="H16" i="160"/>
  <c r="G16" i="160"/>
  <c r="F16" i="160"/>
  <c r="E16" i="160"/>
  <c r="K15" i="168" l="1"/>
  <c r="K13" i="168"/>
  <c r="K12" i="168"/>
  <c r="K11" i="168"/>
  <c r="F11" i="168"/>
  <c r="F15" i="168" s="1"/>
  <c r="G11" i="168"/>
  <c r="H11" i="168"/>
  <c r="H15" i="168" s="1"/>
  <c r="I11" i="168"/>
  <c r="I15" i="168" s="1"/>
  <c r="J11" i="168"/>
  <c r="J15" i="168" s="1"/>
  <c r="F12" i="168"/>
  <c r="G12" i="168"/>
  <c r="H12" i="168"/>
  <c r="I12" i="168"/>
  <c r="J12" i="168"/>
  <c r="F13" i="168"/>
  <c r="G13" i="168"/>
  <c r="H13" i="168"/>
  <c r="I13" i="168"/>
  <c r="J13" i="168"/>
  <c r="G15" i="168"/>
  <c r="E15" i="168"/>
  <c r="E13" i="168"/>
  <c r="E12" i="168"/>
  <c r="E11" i="168"/>
  <c r="J13" i="160"/>
  <c r="F15" i="160"/>
  <c r="F14" i="160"/>
  <c r="F13" i="160"/>
  <c r="F12" i="160"/>
  <c r="J15" i="160"/>
  <c r="J14" i="160"/>
  <c r="J12" i="160"/>
  <c r="A4" i="169"/>
  <c r="B4" i="168"/>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9"/>
  <c r="B1" i="168"/>
  <c r="B2" i="165"/>
  <c r="B2" i="168"/>
  <c r="A2" i="169"/>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s="1"/>
  <c r="K6" i="29"/>
  <c r="B7763" i="106" s="1"/>
  <c r="B7762" i="106"/>
  <c r="K12" i="12"/>
  <c r="K23" i="12"/>
  <c r="K24" i="12"/>
  <c r="B7733" i="106" s="1"/>
  <c r="J12" i="12"/>
  <c r="J21" i="12"/>
  <c r="J23" i="12" s="1"/>
  <c r="B7729" i="106"/>
  <c r="B7734" i="106"/>
  <c r="B7726" i="106"/>
  <c r="D82" i="36"/>
  <c r="F161" i="34"/>
  <c r="J24" i="24"/>
  <c r="B36" i="36"/>
  <c r="B39" i="36" s="1"/>
  <c r="B49" i="36" s="1"/>
  <c r="B62" i="36"/>
  <c r="B72" i="36" s="1"/>
  <c r="B76" i="36" s="1"/>
  <c r="B80" i="36" s="1"/>
  <c r="D79" i="36"/>
  <c r="C191" i="5"/>
  <c r="C201" i="5"/>
  <c r="C211" i="5"/>
  <c r="C216" i="5"/>
  <c r="C224" i="5"/>
  <c r="B5286" i="106" s="1"/>
  <c r="D5286" i="106" s="1"/>
  <c r="C228" i="5"/>
  <c r="C259" i="5"/>
  <c r="B6833" i="106" s="1"/>
  <c r="D6833" i="106" s="1"/>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K60" i="29"/>
  <c r="D27" i="108" s="1"/>
  <c r="K61" i="29"/>
  <c r="B1128" i="106" s="1"/>
  <c r="D1128" i="106" s="1"/>
  <c r="K62" i="29"/>
  <c r="B1129" i="106" s="1"/>
  <c r="D1129" i="106" s="1"/>
  <c r="K63" i="29"/>
  <c r="B1130" i="106"/>
  <c r="D1130" i="106"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B1142" i="106"/>
  <c r="D1142" i="106" s="1"/>
  <c r="K78" i="29"/>
  <c r="K79" i="29"/>
  <c r="B2974" i="106" s="1"/>
  <c r="D2974" i="106" s="1"/>
  <c r="K80" i="29"/>
  <c r="B2975" i="106" s="1"/>
  <c r="D2975" i="106" s="1"/>
  <c r="K81" i="29"/>
  <c r="K82" i="29"/>
  <c r="K83" i="29"/>
  <c r="B2978" i="106" s="1"/>
  <c r="D2978" i="106" s="1"/>
  <c r="K92" i="29"/>
  <c r="B2089" i="106" s="1"/>
  <c r="D2089" i="106" s="1"/>
  <c r="K93" i="29"/>
  <c r="K94" i="29"/>
  <c r="K95" i="29"/>
  <c r="K96" i="29"/>
  <c r="B7003" i="106" s="1"/>
  <c r="D7003" i="106" s="1"/>
  <c r="K97" i="29"/>
  <c r="K98" i="29"/>
  <c r="K99" i="29"/>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74" i="36"/>
  <c r="D75" i="36"/>
  <c r="D77" i="36"/>
  <c r="D78" i="36"/>
  <c r="D85" i="36"/>
  <c r="B64" i="127"/>
  <c r="B65" i="127"/>
  <c r="E27" i="108"/>
  <c r="G27" i="108"/>
  <c r="E28" i="108"/>
  <c r="F31" i="108"/>
  <c r="F36" i="108"/>
  <c r="F37" i="108"/>
  <c r="G28" i="108"/>
  <c r="E29" i="108"/>
  <c r="E30" i="108"/>
  <c r="G30" i="108"/>
  <c r="D31" i="108"/>
  <c r="D36" i="108"/>
  <c r="D37" i="108"/>
  <c r="E31" i="108"/>
  <c r="G31" i="108"/>
  <c r="E33" i="108"/>
  <c r="G33"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F5" i="4"/>
  <c r="B3408" i="106" s="1"/>
  <c r="D3408" i="106" s="1"/>
  <c r="G5" i="4"/>
  <c r="B3409" i="106"/>
  <c r="D3409" i="106" s="1"/>
  <c r="G14" i="4"/>
  <c r="F13" i="4"/>
  <c r="B2596" i="106"/>
  <c r="D2596"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N23" i="3"/>
  <c r="B284" i="106" s="1"/>
  <c r="D284" i="106" s="1"/>
  <c r="D7" i="118"/>
  <c r="D8" i="118"/>
  <c r="D9" i="118"/>
  <c r="H14" i="118"/>
  <c r="H19" i="118"/>
  <c r="H24" i="118"/>
  <c r="H28" i="118"/>
  <c r="H29" i="118"/>
  <c r="K28" i="118" s="1"/>
  <c r="O27" i="118" s="1"/>
  <c r="O29" i="118" s="1"/>
  <c r="H33" i="118"/>
  <c r="D11" i="37"/>
  <c r="D22" i="37"/>
  <c r="J22" i="37"/>
  <c r="L22" i="37"/>
  <c r="D24" i="37"/>
  <c r="B4270" i="106" s="1"/>
  <c r="D4270" i="106" s="1"/>
  <c r="L5" i="11"/>
  <c r="B2056" i="106" s="1"/>
  <c r="D2056" i="106" s="1"/>
  <c r="D4" i="7"/>
  <c r="B1760" i="106" s="1"/>
  <c r="D1760" i="106" s="1"/>
  <c r="D5" i="7"/>
  <c r="B1761" i="106" s="1"/>
  <c r="D1761" i="106" s="1"/>
  <c r="D13" i="7"/>
  <c r="B3726" i="106" s="1"/>
  <c r="D3726" i="106" s="1"/>
  <c r="F128" i="34"/>
  <c r="F94" i="34"/>
  <c r="B5847" i="106"/>
  <c r="D5847" i="106" s="1"/>
  <c r="B5752" i="106"/>
  <c r="D5752" i="106" s="1"/>
  <c r="I6" i="4"/>
  <c r="B5011" i="106" s="1"/>
  <c r="D5011" i="106" s="1"/>
  <c r="J173" i="5"/>
  <c r="B6397" i="106" s="1"/>
  <c r="D6397" i="106" s="1"/>
  <c r="F109" i="5"/>
  <c r="F4" i="4" s="1"/>
  <c r="F106" i="34"/>
  <c r="D17" i="7"/>
  <c r="B4104" i="106" s="1"/>
  <c r="D4104" i="106" s="1"/>
  <c r="D12" i="7"/>
  <c r="B1769" i="106" s="1"/>
  <c r="D1769" i="106" s="1"/>
  <c r="D18" i="7"/>
  <c r="B4105" i="106" s="1"/>
  <c r="D4105" i="106" s="1"/>
  <c r="D15" i="7"/>
  <c r="B1772" i="106" s="1"/>
  <c r="D1772" i="106" s="1"/>
  <c r="D60" i="36" l="1"/>
  <c r="C41" i="3"/>
  <c r="B93" i="106" s="1"/>
  <c r="D93" i="106" s="1"/>
  <c r="F28" i="108"/>
  <c r="F27" i="108"/>
  <c r="B2724" i="106"/>
  <c r="D2724" i="106" s="1"/>
  <c r="B1107" i="106"/>
  <c r="D1107" i="106" s="1"/>
  <c r="F104" i="34"/>
  <c r="C5" i="4"/>
  <c r="B3405" i="106" s="1"/>
  <c r="D3405" i="106" s="1"/>
  <c r="F16" i="11"/>
  <c r="B2031" i="106" s="1"/>
  <c r="D2031"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B2976" i="106"/>
  <c r="D2976" i="106" s="1"/>
  <c r="K84" i="29"/>
  <c r="K102" i="29" s="1"/>
  <c r="E102" i="29"/>
  <c r="B2790" i="106" s="1"/>
  <c r="D2790" i="106" s="1"/>
  <c r="B2789" i="106"/>
  <c r="D2789" i="106" s="1"/>
  <c r="E15" i="145"/>
  <c r="G15" i="145" s="1"/>
  <c r="B1126" i="106"/>
  <c r="D1126" i="106" s="1"/>
  <c r="D26" i="108"/>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B5588" i="106"/>
  <c r="D5588" i="106" s="1"/>
  <c r="G173" i="5"/>
  <c r="B5778" i="106" s="1"/>
  <c r="D5778" i="106" s="1"/>
  <c r="B4413" i="106"/>
  <c r="D4413" i="106" s="1"/>
  <c r="F130" i="34"/>
  <c r="K109" i="5"/>
  <c r="B5886" i="106"/>
  <c r="D5886" i="106" s="1"/>
  <c r="H109" i="5"/>
  <c r="B1754" i="106"/>
  <c r="D1754" i="106" s="1"/>
  <c r="D14" i="7"/>
  <c r="B1770" i="106" s="1"/>
  <c r="D1770" i="106" s="1"/>
  <c r="F68" i="34"/>
  <c r="K323" i="29"/>
  <c r="I204" i="29"/>
  <c r="B7063" i="106"/>
  <c r="D7063" i="106" s="1"/>
  <c r="B4396" i="106"/>
  <c r="D4396" i="106" s="1"/>
  <c r="F173" i="5"/>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I77" i="4"/>
  <c r="B3319" i="106" s="1"/>
  <c r="D3319" i="106" s="1"/>
  <c r="B2105" i="106"/>
  <c r="D2105" i="106" s="1"/>
  <c r="I76" i="4"/>
  <c r="B3318" i="106" s="1"/>
  <c r="D3318" i="106" s="1"/>
  <c r="B2030" i="106"/>
  <c r="D2030" i="106" s="1"/>
  <c r="L13" i="11"/>
  <c r="B2060" i="106" s="1"/>
  <c r="D2060" i="106" s="1"/>
  <c r="F21" i="8"/>
  <c r="B3689" i="106"/>
  <c r="D3689" i="106" s="1"/>
  <c r="K162" i="29"/>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D19" i="7"/>
  <c r="B1775" i="106" s="1"/>
  <c r="D1775" i="106" s="1"/>
  <c r="B7270" i="106"/>
  <c r="C34" i="131"/>
  <c r="C114" i="29" l="1"/>
  <c r="B757" i="106" s="1"/>
  <c r="D757" i="106" s="1"/>
  <c r="L16" i="11"/>
  <c r="B2061" i="106" s="1"/>
  <c r="D2061" i="106" s="1"/>
  <c r="B3656" i="106"/>
  <c r="D3656" i="106" s="1"/>
  <c r="H354" i="29"/>
  <c r="B3660" i="106" s="1"/>
  <c r="D3660" i="106" s="1"/>
  <c r="F274" i="5"/>
  <c r="F275" i="5"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275" i="5"/>
  <c r="B7298" i="106"/>
  <c r="C35" i="131"/>
  <c r="B7299" i="106" s="1"/>
  <c r="B5421" i="106" l="1"/>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<sst xmlns="http://schemas.openxmlformats.org/spreadsheetml/2006/main" count="5138" uniqueCount="2136">
  <si>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</si>
  <si>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</si>
  <si>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</si>
  <si>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</si>
  <si>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</si>
  <si>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</si>
  <si>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</si>
  <si>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</si>
  <si>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</si>
  <si>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</si>
  <si>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</si>
  <si>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</si>
  <si>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</si>
  <si>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</si>
  <si>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</si>
  <si>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</si>
  <si>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</si>
  <si>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</si>
  <si>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</si>
  <si>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</si>
  <si>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</si>
  <si>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</si>
  <si>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</si>
  <si>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</si>
  <si>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</si>
  <si>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</si>
  <si>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</si>
  <si>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</si>
  <si>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</si>
  <si>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</si>
  <si>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</si>
  <si>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</si>
  <si>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</si>
  <si>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</si>
  <si>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</si>
  <si>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</si>
  <si>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</si>
  <si>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</si>
  <si>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</si>
  <si>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</si>
  <si>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</si>
  <si>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</si>
  <si>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</si>
  <si>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</si>
  <si>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</si>
  <si>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</si>
  <si>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</si>
  <si>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</si>
  <si>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</si>
  <si>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</si>
  <si>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</si>
  <si>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</si>
  <si>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</si>
  <si>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</si>
  <si>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</si>
  <si>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</si>
  <si>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</si>
  <si>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</si>
  <si>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</si>
  <si>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</si>
  <si>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</si>
  <si>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</si>
  <si>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</si>
  <si>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</si>
  <si>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</si>
  <si>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</si>
  <si>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</si>
  <si>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</si>
  <si>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</si>
  <si>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</si>
  <si>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</si>
  <si>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</si>
  <si>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</si>
  <si>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</si>
  <si>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</si>
  <si>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</si>
  <si>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</si>
  <si>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</si>
  <si>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</si>
  <si>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</si>
  <si>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</si>
  <si>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</si>
  <si>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</si>
  <si>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</si>
  <si>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</si>
  <si>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</si>
  <si>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</si>
  <si>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</si>
  <si>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</si>
  <si>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</si>
  <si>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</si>
  <si>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</si>
  <si>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</si>
  <si>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</si>
  <si>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</si>
  <si>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</si>
  <si>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</si>
  <si>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</si>
  <si>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</si>
  <si>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</si>
  <si>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</si>
  <si>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</si>
  <si>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</si>
  <si>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</si>
  <si>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</si>
  <si>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</si>
  <si>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</si>
  <si>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</si>
  <si>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</si>
  <si>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</si>
  <si>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</si>
  <si>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</si>
  <si>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</si>
  <si>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</si>
  <si>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</si>
  <si>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</si>
  <si>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</si>
  <si>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</si>
  <si>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</si>
  <si>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</si>
  <si>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</si>
  <si>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</si>
  <si>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</si>
  <si>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</si>
  <si>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</si>
  <si>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</si>
  <si>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</si>
  <si>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</si>
  <si>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</si>
  <si>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</si>
  <si>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</si>
  <si>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</si>
  <si>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</si>
  <si>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</si>
  <si>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</si>
  <si>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</si>
  <si>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</si>
  <si>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</si>
  <si>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</si>
  <si>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</si>
  <si>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</si>
  <si>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</si>
  <si>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</si>
  <si>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</si>
  <si>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</si>
  <si>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</si>
  <si>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</si>
  <si>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</si>
  <si>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</si>
  <si>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</si>
  <si>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</si>
  <si>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</si>
  <si>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</si>
  <si>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</si>
  <si>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</si>
  <si>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</si>
  <si>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</si>
  <si>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</si>
  <si>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</si>
  <si>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</si>
  <si>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</si>
  <si>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</si>
  <si>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</si>
  <si>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</si>
  <si>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</si>
  <si>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</si>
  <si>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</si>
  <si>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</si>
  <si>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</si>
  <si>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</si>
  <si>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</si>
  <si>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</si>
  <si>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</si>
  <si>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</si>
  <si>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</si>
  <si>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</si>
  <si>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</si>
  <si>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</si>
  <si>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</si>
  <si>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</si>
  <si>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</si>
  <si>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</si>
  <si>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</si>
  <si>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</si>
  <si>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</si>
  <si>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</si>
  <si>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</si>
  <si>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</si>
  <si>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</si>
  <si>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</si>
  <si>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</si>
  <si>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</si>
  <si>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</si>
  <si>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</si>
  <si>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</si>
  <si>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</si>
  <si>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</si>
  <si>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</si>
  <si>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</si>
  <si>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</si>
  <si>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</si>
  <si>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</si>
  <si>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</si>
  <si>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</si>
  <si>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</si>
  <si>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</si>
  <si>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</si>
  <si>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</si>
  <si>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</si>
  <si>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</si>
  <si>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</si>
  <si>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</si>
  <si>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</si>
  <si>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</si>
  <si>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</si>
  <si>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</si>
  <si>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</si>
  <si>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</si>
  <si>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</si>
  <si>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</si>
  <si>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</si>
  <si>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</si>
  <si>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</si>
  <si>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</si>
  <si>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</si>
  <si>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</si>
  <si>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</si>
  <si>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</si>
  <si>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</si>
  <si>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</si>
  <si>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</si>
  <si>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</si>
  <si>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</si>
  <si>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</si>
  <si>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</si>
  <si>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</si>
  <si>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</si>
  <si>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</si>
  <si>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</si>
  <si>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</si>
  <si>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</si>
  <si>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</si>
  <si>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</si>
  <si>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</si>
  <si>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</si>
  <si>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</si>
  <si>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</si>
  <si>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</si>
  <si>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</si>
  <si>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</si>
  <si>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</si>
  <si>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</si>
  <si>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</si>
  <si>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</si>
  <si>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</si>
  <si>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</si>
  <si>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</si>
  <si>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</si>
  <si>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</si>
  <si>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</si>
  <si>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</si>
  <si>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</si>
  <si>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</si>
  <si>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</si>
  <si>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</si>
  <si>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</si>
  <si>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</si>
  <si>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</si>
  <si>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</si>
  <si>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</si>
  <si>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</si>
  <si>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</si>
  <si>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</si>
  <si>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</si>
  <si>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</si>
  <si>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</si>
  <si>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</si>
  <si>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</si>
  <si>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</si>
  <si>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</si>
  <si>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</si>
  <si>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</si>
  <si>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</si>
  <si>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</si>
  <si>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</si>
  <si>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</si>
  <si>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</si>
  <si>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</si>
  <si>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</si>
  <si>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</si>
  <si>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</si>
  <si>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</si>
  <si>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</si>
  <si>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</si>
  <si>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</si>
  <si>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</si>
  <si>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</si>
  <si>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</si>
  <si>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</si>
  <si>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</si>
  <si>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</si>
  <si>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</si>
  <si>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</si>
  <si>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</si>
  <si>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</si>
  <si>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</si>
  <si>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</si>
  <si>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</si>
  <si>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</si>
  <si>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</si>
  <si>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</si>
  <si>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</si>
  <si>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</si>
  <si>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</si>
  <si>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</si>
  <si>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</si>
  <si>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</si>
  <si>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</si>
  <si>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</si>
  <si>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</si>
  <si>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</si>
  <si>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</si>
  <si>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</si>
  <si>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</si>
  <si>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</si>
  <si>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</si>
  <si>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</si>
  <si>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</si>
  <si>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</si>
  <si>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</si>
  <si>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</si>
  <si>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</si>
  <si>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</si>
  <si>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</si>
  <si>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</si>
  <si>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</si>
  <si>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</si>
  <si>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</si>
  <si>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</si>
  <si>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</si>
  <si>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</si>
  <si>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</si>
  <si>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</si>
  <si>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</si>
  <si>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</si>
  <si>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</si>
  <si>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</si>
  <si>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</si>
  <si>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</si>
  <si>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</si>
  <si>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</si>
  <si>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</si>
  <si>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</si>
  <si>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</si>
  <si>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</si>
  <si>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</si>
  <si>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</si>
  <si>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</si>
  <si>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</si>
  <si>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</si>
  <si>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</si>
  <si>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</si>
  <si>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</si>
  <si>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</si>
  <si>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</si>
  <si>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</si>
  <si>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</si>
  <si>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</si>
  <si>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</si>
  <si>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</si>
  <si>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</si>
  <si>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</si>
  <si>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</si>
  <si>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</si>
  <si>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</si>
  <si>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</si>
  <si>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</si>
  <si>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</si>
  <si>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</si>
  <si>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</si>
  <si>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</si>
  <si>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</si>
  <si>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</si>
  <si>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</si>
  <si>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</si>
  <si>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</si>
  <si>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</si>
  <si>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</si>
  <si>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</si>
  <si>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</si>
  <si>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</si>
  <si>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</si>
  <si>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</si>
  <si>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</si>
  <si>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</si>
  <si>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</si>
  <si>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</si>
  <si>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</si>
  <si>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</si>
  <si>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</si>
  <si>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</si>
  <si>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</si>
  <si>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</si>
  <si>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</si>
  <si>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</si>
  <si>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</si>
  <si>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</si>
  <si>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</si>
  <si>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</si>
  <si>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</si>
  <si>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</si>
  <si>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</si>
  <si>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</si>
  <si>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</si>
  <si>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</si>
  <si>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</si>
  <si>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</si>
  <si>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</si>
  <si>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</si>
  <si>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</si>
  <si>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</si>
  <si>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</si>
  <si>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</si>
  <si>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</si>
  <si>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</si>
  <si>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</si>
  <si>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</si>
  <si>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</si>
  <si>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</si>
  <si>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</si>
  <si>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</si>
  <si>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</si>
  <si>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</si>
  <si>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</si>
  <si>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</si>
  <si>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</si>
  <si>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</si>
  <si>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</si>
  <si>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</si>
  <si>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</si>
  <si>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</si>
  <si>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</si>
  <si>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</si>
  <si>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</si>
  <si>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</si>
  <si>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</si>
  <si>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</si>
  <si>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</si>
  <si>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</si>
  <si>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</si>
  <si>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</si>
  <si>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</si>
  <si>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</si>
  <si>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</si>
  <si>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</si>
  <si>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</si>
  <si>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</si>
  <si>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</si>
  <si>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</si>
  <si>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</si>
  <si>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</si>
  <si>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</si>
  <si>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</si>
  <si>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</si>
  <si>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</si>
  <si>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</si>
  <si>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</si>
  <si>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</si>
  <si>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</si>
  <si>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</si>
  <si>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</si>
  <si>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</si>
  <si>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</si>
  <si>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</si>
  <si>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</si>
  <si>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</si>
  <si>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</si>
  <si>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</si>
  <si>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</si>
  <si>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</si>
  <si>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</si>
  <si>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</si>
  <si>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</si>
  <si>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</si>
  <si>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</si>
  <si>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</si>
  <si>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</si>
  <si>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</si>
  <si>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</si>
  <si>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</si>
  <si>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</si>
  <si>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</si>
  <si>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</si>
  <si>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</si>
  <si>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</si>
  <si>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</si>
  <si>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</si>
  <si>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</si>
  <si>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</si>
  <si>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</si>
  <si>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</si>
  <si>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</si>
  <si>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</si>
  <si>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</si>
  <si>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</si>
  <si>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</si>
  <si>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</si>
  <si>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</si>
  <si>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</si>
  <si>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</si>
  <si>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</si>
  <si>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</si>
  <si>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</si>
  <si>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</si>
  <si>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</si>
  <si>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</si>
  <si>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</si>
  <si>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</si>
  <si>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</si>
  <si>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</si>
  <si>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</si>
  <si>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</si>
  <si>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</si>
  <si>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</si>
  <si>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</si>
  <si>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</si>
  <si>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</si>
  <si>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</si>
  <si>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</si>
  <si>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</si>
  <si>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</si>
  <si>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</si>
  <si>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</si>
  <si>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</si>
  <si>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</si>
  <si>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</si>
  <si>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</si>
  <si>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</si>
  <si>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</si>
  <si>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</si>
  <si>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</si>
  <si>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</si>
  <si>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</si>
  <si>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</si>
  <si>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</si>
  <si>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</si>
  <si>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</si>
  <si>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</si>
  <si>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</si>
  <si>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</si>
  <si>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</si>
  <si>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</si>
  <si>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</si>
  <si>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</si>
  <si>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</si>
  <si>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</si>
  <si>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</si>
  <si>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</si>
  <si>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</si>
  <si>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</si>
  <si>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</si>
  <si>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</si>
  <si>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</si>
  <si>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</si>
  <si>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</si>
  <si>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</si>
  <si>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</si>
  <si>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</si>
  <si>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</si>
  <si>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</si>
  <si>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</si>
  <si>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</si>
  <si>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</si>
  <si>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</si>
  <si>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</si>
  <si>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</si>
  <si>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</si>
  <si>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</si>
  <si>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</si>
  <si>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</si>
  <si>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</si>
  <si>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</si>
  <si>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</si>
  <si>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</si>
  <si>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</si>
  <si>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</si>
  <si>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</si>
  <si>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</si>
  <si>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</si>
  <si>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</si>
  <si>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</si>
  <si>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</si>
  <si>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</si>
  <si>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</si>
  <si>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</si>
  <si>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</si>
  <si>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</si>
  <si>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</si>
  <si>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</si>
  <si>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</si>
  <si>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</si>
  <si>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</si>
  <si>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</si>
  <si>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</si>
  <si>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</si>
  <si>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</si>
  <si>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</si>
  <si>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</si>
  <si>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</si>
  <si>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</si>
  <si>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</si>
  <si>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</si>
  <si>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</si>
  <si>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</si>
  <si>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</si>
  <si>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</si>
  <si>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</si>
  <si>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</si>
  <si>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</si>
  <si>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</si>
  <si>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</si>
  <si>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</si>
  <si>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</si>
  <si>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</si>
  <si>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</si>
  <si>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</si>
  <si>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</si>
  <si>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</si>
  <si>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</si>
  <si>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</si>
  <si>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</si>
  <si>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</si>
  <si>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</si>
  <si>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</si>
  <si>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</si>
  <si>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</si>
  <si>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</si>
  <si>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</si>
  <si>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</si>
  <si>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</si>
  <si>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</si>
  <si>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</si>
  <si>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</si>
  <si>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</si>
  <si>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</si>
  <si>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</si>
  <si>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</si>
  <si>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</si>
  <si>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</si>
  <si>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</si>
  <si>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</si>
  <si>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</si>
  <si>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</si>
  <si>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</si>
  <si>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</si>
  <si>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</si>
  <si>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</si>
  <si>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</si>
  <si>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</si>
  <si>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</si>
  <si>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</si>
  <si>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</si>
  <si>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</si>
  <si>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</si>
  <si>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</si>
  <si>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</si>
  <si>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</si>
  <si>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</si>
  <si>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</si>
  <si>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</si>
  <si>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</si>
  <si>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</si>
  <si>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</si>
  <si>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</si>
  <si>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</si>
  <si>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</si>
  <si>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</si>
  <si>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</si>
  <si>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</si>
  <si>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</si>
  <si>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</si>
  <si>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</si>
  <si>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</si>
  <si>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</si>
  <si>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</si>
  <si>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</si>
  <si>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</si>
  <si>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</si>
  <si>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</si>
  <si>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</si>
  <si>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</si>
  <si>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</si>
  <si>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</si>
  <si>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</si>
  <si>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</si>
  <si>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</si>
  <si>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</si>
  <si>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</si>
  <si>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</si>
  <si>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</si>
  <si>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</si>
  <si>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</si>
  <si>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</si>
  <si>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</si>
  <si>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</si>
  <si>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</si>
  <si>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</si>
  <si>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</si>
  <si>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</si>
  <si>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</si>
  <si>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</si>
  <si>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</si>
  <si>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</si>
  <si>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</si>
  <si>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</si>
  <si>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</si>
  <si>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</si>
  <si>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</si>
  <si>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</si>
  <si>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</si>
  <si>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</si>
  <si>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</si>
  <si>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</si>
  <si>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</si>
  <si>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</si>
  <si>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</si>
  <si>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</si>
  <si>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</si>
  <si>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</si>
  <si>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</si>
  <si>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</si>
  <si>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</si>
  <si>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</si>
  <si>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</si>
  <si>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</si>
  <si>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</si>
  <si>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</si>
  <si>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</si>
  <si>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</si>
  <si>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</si>
  <si>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</si>
  <si>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</si>
  <si>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</si>
  <si>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</si>
  <si>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</si>
  <si>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</si>
  <si>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</si>
  <si>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</si>
  <si>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</si>
  <si>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</si>
  <si>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</si>
  <si>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</si>
  <si>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</si>
  <si>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</si>
  <si>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</si>
  <si>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</si>
  <si>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</si>
  <si>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</si>
  <si>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</si>
  <si>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</si>
  <si>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</si>
  <si>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</si>
  <si>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</si>
  <si>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</si>
  <si>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</si>
  <si>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</si>
  <si>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</si>
  <si>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</si>
  <si>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</si>
  <si>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</si>
  <si>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</si>
  <si>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</si>
  <si>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</si>
  <si>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</si>
  <si>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</si>
  <si>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</si>
  <si>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</si>
  <si>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</si>
  <si>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</si>
  <si>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</si>
  <si>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</si>
  <si>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</si>
  <si>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</si>
  <si>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</si>
  <si>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</si>
  <si>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</si>
  <si>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</si>
  <si>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</si>
  <si>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</si>
  <si>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</si>
  <si>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</si>
  <si>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</si>
  <si>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</si>
  <si>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</si>
  <si>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</si>
  <si>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</si>
  <si>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</si>
  <si>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</si>
  <si>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</si>
  <si>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</si>
  <si>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</si>
  <si>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</si>
  <si>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</si>
  <si>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</si>
  <si>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</si>
  <si>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</si>
  <si>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</si>
  <si>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</si>
  <si>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</si>
  <si>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</si>
  <si>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</si>
  <si>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</si>
  <si>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</si>
  <si>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</si>
  <si>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</si>
  <si>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</si>
  <si>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</si>
  <si>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</si>
  <si>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</si>
  <si>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</si>
  <si>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</si>
  <si>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</si>
  <si>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</si>
  <si>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</si>
  <si>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</si>
  <si>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</si>
  <si>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</si>
  <si>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</si>
  <si>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</si>
  <si>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</si>
  <si>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</si>
  <si>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</si>
  <si>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</si>
  <si>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</si>
  <si>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</si>
  <si>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</si>
  <si>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</si>
  <si>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</si>
  <si>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</si>
  <si>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</si>
  <si>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</si>
  <si>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</si>
  <si>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</si>
  <si>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</si>
  <si>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</si>
  <si>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</si>
  <si>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</si>
  <si>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</si>
  <si>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</si>
  <si>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</si>
  <si>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</si>
  <si>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</si>
  <si>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</si>
  <si>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</si>
  <si>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</si>
  <si>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</si>
  <si>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</si>
  <si>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</si>
  <si>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</si>
  <si>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</si>
  <si>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</si>
  <si>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</si>
  <si>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</si>
  <si>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</si>
  <si>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</si>
  <si>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</si>
  <si>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</si>
  <si>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</si>
  <si>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</si>
  <si>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</si>
  <si>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</si>
  <si>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</si>
  <si>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</si>
  <si>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</si>
  <si>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</si>
  <si>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</si>
  <si>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</si>
  <si>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</si>
  <si>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</si>
  <si>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</si>
  <si>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</si>
  <si>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</si>
  <si>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</si>
  <si>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</si>
  <si>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</si>
  <si>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</si>
  <si>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</si>
  <si>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</si>
  <si>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</si>
  <si>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</si>
  <si>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</si>
  <si>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</si>
  <si>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</si>
  <si>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</si>
  <si>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</si>
  <si>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</si>
  <si>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</si>
  <si>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</si>
  <si>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</si>
  <si>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</si>
  <si>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</si>
  <si>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</si>
  <si>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</si>
  <si>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</si>
  <si>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</si>
  <si>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</si>
  <si>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</si>
  <si>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</si>
  <si>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</si>
  <si>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</si>
  <si>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</si>
  <si>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</si>
  <si>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</si>
  <si>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</si>
  <si>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</si>
  <si>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</si>
  <si>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</si>
  <si>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</si>
  <si>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</si>
  <si>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</si>
  <si>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</si>
  <si>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</si>
  <si>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</si>
  <si>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</si>
  <si>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</si>
  <si>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</si>
  <si>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</si>
  <si>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</si>
  <si>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</si>
  <si>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</si>
  <si>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</si>
  <si>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</si>
  <si>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</si>
  <si>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</si>
  <si>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</si>
  <si>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</si>
  <si>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</si>
  <si>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</si>
  <si>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</si>
  <si>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</si>
  <si>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</si>
  <si>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</si>
  <si>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</si>
  <si>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</si>
  <si>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</si>
  <si>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</si>
  <si>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</si>
  <si>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</si>
  <si>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</si>
  <si>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</si>
  <si>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</si>
  <si>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</si>
  <si>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</si>
  <si>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</si>
  <si>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</si>
  <si>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</si>
  <si>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</si>
  <si>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</si>
  <si>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</si>
  <si>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</si>
  <si>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</si>
  <si>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</si>
  <si>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</si>
  <si>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</si>
  <si>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</si>
  <si>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</si>
  <si>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</si>
  <si>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</si>
  <si>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</si>
  <si>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</si>
  <si>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</si>
  <si>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</si>
  <si>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</si>
  <si>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</si>
  <si>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</si>
  <si>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</si>
  <si>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</si>
  <si>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</si>
  <si>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</si>
  <si>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</si>
  <si>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</si>
  <si>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</si>
  <si>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</si>
  <si>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</si>
  <si>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</si>
  <si>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</si>
  <si>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</si>
  <si>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</si>
  <si>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</si>
  <si>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</si>
  <si>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</si>
  <si>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</si>
  <si>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</si>
  <si>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</si>
  <si>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</si>
  <si>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</si>
  <si>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</si>
  <si>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</si>
  <si>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</si>
  <si>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</si>
  <si>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</si>
  <si>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</si>
  <si>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</si>
  <si>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</si>
  <si>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</si>
  <si>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</si>
  <si>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</si>
  <si>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</si>
  <si>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</si>
  <si>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</si>
  <si>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</si>
  <si>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</si>
  <si>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</si>
  <si>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</si>
  <si>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</si>
  <si>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</si>
  <si>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</si>
  <si>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</si>
  <si>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</si>
  <si>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</si>
  <si>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</si>
  <si>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</si>
  <si>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</si>
  <si>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</si>
  <si>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</si>
  <si>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</si>
  <si>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</si>
  <si>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</si>
  <si>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</si>
  <si>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</si>
  <si>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</si>
  <si>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</si>
  <si>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</si>
  <si>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</si>
  <si>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</si>
  <si>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</si>
  <si>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</si>
  <si>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</si>
  <si>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</si>
  <si>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</si>
  <si>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</si>
  <si>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</si>
  <si>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</si>
  <si>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</si>
  <si>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</si>
  <si>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</si>
  <si>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</si>
  <si>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</si>
  <si>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</si>
  <si>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</si>
  <si>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</si>
  <si>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</si>
  <si>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</si>
  <si>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</si>
  <si>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</si>
  <si>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</si>
  <si>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</si>
  <si>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</si>
  <si>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</si>
  <si>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</si>
  <si>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</si>
  <si>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</si>
  <si>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</si>
  <si>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</si>
  <si>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</si>
  <si>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</si>
  <si>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</si>
  <si>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</si>
  <si>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</si>
  <si>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</si>
  <si>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</si>
  <si>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</si>
  <si>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</si>
  <si>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</si>
  <si>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</si>
  <si>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</si>
  <si>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</si>
  <si>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</si>
  <si>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</si>
  <si>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</si>
  <si>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</si>
  <si>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</si>
  <si>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</si>
  <si>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</si>
  <si>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</si>
  <si>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</si>
  <si>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</si>
  <si>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</si>
  <si>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</si>
  <si>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</si>
  <si>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</si>
  <si>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</si>
  <si>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</si>
  <si>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</si>
  <si>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</si>
  <si>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</si>
  <si>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</si>
  <si>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</si>
  <si>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</si>
  <si>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</si>
  <si>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</si>
  <si>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</si>
  <si>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</si>
  <si>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</si>
  <si>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</si>
  <si>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</si>
  <si>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</si>
  <si>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</si>
  <si>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</si>
  <si>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</si>
  <si>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</si>
  <si>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</si>
  <si>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</si>
  <si>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</si>
  <si>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</si>
  <si>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</si>
  <si>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</si>
  <si>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</si>
  <si>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</si>
  <si>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</si>
  <si>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</si>
  <si>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</si>
  <si>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</si>
  <si>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</si>
  <si>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</si>
  <si>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</si>
  <si>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</si>
  <si>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</si>
  <si>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</si>
  <si>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</si>
  <si>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</si>
  <si>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</si>
  <si>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</si>
  <si>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</si>
  <si>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</si>
  <si>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</si>
  <si>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</si>
  <si>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</si>
  <si>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</si>
  <si>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</si>
  <si>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</si>
  <si>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</si>
  <si>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</si>
  <si>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</si>
  <si>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</si>
  <si>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</si>
  <si>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</si>
  <si>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</si>
  <si>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</si>
  <si>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</si>
  <si>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</si>
  <si>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</si>
  <si>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</si>
  <si>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</si>
  <si>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</si>
  <si>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</si>
  <si>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</si>
  <si>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</si>
  <si>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</si>
  <si>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</si>
  <si>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</si>
  <si>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</si>
  <si>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</si>
  <si>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</si>
  <si>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</si>
  <si>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</si>
  <si>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</si>
  <si>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</si>
  <si>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</si>
  <si>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</si>
  <si>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</si>
  <si>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</si>
  <si>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</si>
  <si>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</si>
  <si>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</si>
  <si>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</si>
  <si>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</si>
  <si>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</si>
  <si>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</si>
  <si>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</si>
  <si>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</si>
  <si>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</si>
  <si>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</si>
  <si>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</si>
  <si>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</si>
  <si>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</si>
  <si>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</si>
  <si>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</si>
  <si>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</si>
  <si>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</si>
  <si>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</si>
  <si>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</si>
  <si>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</si>
  <si>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</si>
  <si>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</si>
  <si>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</si>
  <si>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</si>
  <si>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</si>
  <si>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</si>
  <si>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</si>
  <si>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</si>
  <si>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</si>
  <si>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</si>
  <si>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</si>
  <si>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</si>
  <si>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</si>
  <si>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</si>
  <si>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</si>
  <si>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</si>
  <si>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</si>
  <si>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</si>
  <si>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</si>
  <si>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</si>
  <si>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</si>
  <si>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</si>
  <si>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</si>
  <si>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</si>
  <si>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</si>
  <si>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</si>
  <si>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</si>
  <si>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</si>
  <si>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</si>
  <si>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</si>
  <si>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</si>
  <si>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</si>
  <si>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</si>
  <si>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</si>
  <si>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</si>
  <si>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</si>
  <si>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</si>
  <si>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</si>
  <si>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</si>
  <si>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</si>
  <si>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</si>
  <si>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</si>
  <si>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</si>
  <si>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</si>
  <si>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</si>
  <si>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</si>
  <si>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</si>
  <si>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</si>
  <si>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</si>
  <si>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</si>
  <si>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</si>
  <si>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</si>
  <si>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</si>
  <si>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</si>
  <si>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</si>
  <si>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</si>
  <si>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</si>
  <si>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</si>
  <si>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</si>
  <si>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</si>
  <si>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</si>
  <si>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</si>
  <si>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</si>
  <si>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</si>
  <si>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</si>
  <si>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</si>
  <si>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</si>
  <si>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</si>
  <si>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</si>
  <si>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</si>
  <si>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</si>
  <si>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</si>
  <si>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</si>
  <si>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</si>
  <si>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</si>
  <si>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</si>
  <si>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</si>
  <si>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</si>
  <si>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</si>
  <si>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</si>
  <si>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</si>
  <si>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</si>
  <si>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</si>
  <si>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</si>
  <si>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</si>
  <si>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</si>
  <si>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</si>
  <si>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</si>
  <si>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</si>
  <si>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</si>
  <si>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</si>
  <si>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</si>
  <si>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</si>
  <si>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</si>
  <si>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</si>
  <si>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</si>
  <si>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</si>
  <si>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</si>
  <si>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</si>
  <si>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</si>
  <si>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</si>
  <si>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</si>
  <si>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</si>
  <si>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</si>
  <si>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</si>
  <si>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</si>
  <si>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</si>
  <si>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</si>
  <si>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</si>
  <si>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</si>
  <si>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</si>
  <si>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</si>
  <si>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</si>
  <si>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</si>
  <si>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</si>
  <si>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</si>
  <si>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</si>
  <si>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</si>
  <si>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</si>
  <si>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</si>
  <si>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</si>
  <si>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</si>
  <si>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</si>
  <si>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</si>
  <si>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</si>
  <si>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</si>
  <si>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</si>
  <si>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</si>
  <si>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</si>
  <si>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</si>
  <si>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</si>
  <si>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</si>
  <si>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</si>
  <si>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</si>
  <si>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</si>
  <si>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</si>
  <si>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</si>
  <si>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</si>
  <si>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</si>
  <si>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</si>
  <si>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</si>
  <si>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</si>
  <si>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</si>
  <si>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</si>
  <si>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</si>
  <si>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</si>
  <si>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</si>
  <si>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</si>
  <si>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</si>
  <si>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</si>
  <si>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</si>
  <si>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</si>
  <si>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</si>
  <si>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</si>
  <si>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</si>
  <si>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</si>
  <si>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</si>
  <si>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</si>
  <si>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</si>
  <si>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</si>
  <si>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</si>
  <si>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</si>
  <si>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</si>
  <si>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</si>
  <si>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</si>
  <si>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</si>
  <si>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</si>
  <si>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</si>
  <si>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</si>
  <si>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</si>
  <si>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</si>
  <si>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</si>
  <si>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</si>
  <si>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</si>
  <si>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</si>
  <si>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</si>
  <si>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</si>
  <si>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</si>
  <si>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</si>
  <si>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</si>
  <si>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</si>
  <si>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</si>
  <si>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</si>
  <si>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</si>
  <si>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</si>
  <si>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</si>
  <si>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</si>
  <si>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</si>
  <si>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</si>
  <si>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</si>
  <si>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</si>
  <si>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</si>
  <si>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</si>
  <si>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</si>
  <si>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</si>
  <si>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</si>
  <si>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</si>
  <si>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</si>
  <si>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</si>
  <si>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</si>
  <si>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</si>
  <si>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</si>
  <si>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</si>
  <si>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</si>
  <si>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</si>
  <si>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</si>
  <si>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</si>
  <si>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</si>
  <si>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</si>
  <si>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</si>
  <si>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</si>
  <si>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</si>
  <si>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</si>
  <si>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</si>
  <si>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</si>
  <si>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</si>
  <si>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</si>
  <si>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</si>
  <si>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</si>
  <si>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</si>
  <si>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</si>
  <si>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</si>
  <si>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</si>
  <si>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</si>
  <si>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</si>
  <si>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</si>
  <si>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</si>
  <si>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</si>
  <si>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</si>
  <si>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</si>
  <si>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</si>
  <si>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</si>
  <si>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</si>
  <si>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</si>
  <si>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</si>
  <si>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</si>
  <si>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</si>
  <si>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</si>
  <si>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</si>
  <si>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</si>
  <si>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</si>
  <si>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</si>
  <si>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</si>
  <si>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</si>
  <si>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</si>
  <si>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</si>
  <si>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</si>
  <si>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</si>
  <si>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</si>
  <si>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</si>
  <si>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</si>
  <si>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</si>
  <si>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</si>
  <si>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</si>
  <si>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</si>
  <si>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</si>
  <si>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</si>
  <si>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</si>
  <si>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</si>
  <si>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</si>
  <si>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</si>
  <si>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</si>
  <si>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</si>
  <si>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</si>
  <si>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</si>
  <si>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</si>
  <si>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</si>
  <si>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</si>
  <si>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</si>
  <si>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</si>
  <si>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</si>
  <si>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</si>
  <si>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</si>
  <si>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</si>
  <si>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</si>
  <si>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</si>
  <si>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</si>
  <si>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</si>
  <si>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</si>
  <si>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</si>
  <si>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</si>
  <si>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</si>
  <si>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</si>
  <si>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</si>
  <si>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</si>
  <si>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</si>
  <si>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</si>
  <si>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</si>
  <si>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</si>
  <si>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</si>
  <si>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</si>
  <si>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</si>
  <si>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</si>
  <si>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</si>
  <si>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</si>
  <si>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</si>
  <si>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</si>
  <si>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</si>
  <si>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</si>
  <si>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</si>
  <si>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</si>
  <si>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</si>
  <si>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</si>
  <si>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</si>
  <si>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</si>
  <si>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</si>
  <si>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</si>
  <si>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</si>
  <si>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</si>
  <si>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</si>
  <si>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</si>
  <si>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</si>
  <si>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</si>
  <si>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</si>
  <si>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</si>
  <si>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</si>
  <si>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</si>
  <si>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</si>
  <si>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</si>
  <si>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</si>
  <si>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</si>
  <si>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</si>
  <si>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</si>
  <si>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</si>
  <si>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</si>
  <si>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</si>
  <si>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</si>
  <si>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</si>
  <si>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</si>
  <si>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</si>
  <si>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</si>
  <si>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</si>
  <si>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</si>
  <si>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</si>
  <si>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</si>
  <si>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</si>
  <si>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</si>
  <si>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</si>
  <si>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</si>
  <si>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</si>
  <si>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</si>
  <si>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</si>
  <si>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</si>
  <si>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</si>
  <si>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</si>
  <si>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</si>
  <si>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</si>
  <si>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</si>
  <si>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</si>
  <si>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</si>
  <si>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</si>
  <si>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</si>
  <si>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</si>
  <si>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</si>
  <si>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</si>
  <si>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</si>
  <si>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</si>
  <si>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</si>
  <si>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</si>
  <si>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</si>
  <si>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</si>
  <si>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</si>
  <si>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</si>
  <si>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</si>
  <si>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</si>
  <si>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</si>
  <si>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</si>
  <si>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</si>
  <si>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</si>
  <si>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</si>
  <si>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</si>
  <si>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</si>
  <si>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</si>
  <si>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</si>
  <si>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</si>
  <si>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</si>
  <si>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</si>
  <si>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</si>
  <si>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</si>
  <si>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</si>
  <si>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</si>
  <si>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</si>
  <si>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</si>
  <si>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</si>
  <si>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</si>
  <si>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</si>
  <si>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</si>
  <si>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</si>
  <si>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</si>
  <si>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</si>
  <si>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</si>
  <si>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</si>
  <si>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</si>
  <si>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</si>
  <si>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</si>
  <si>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</si>
  <si>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</si>
  <si>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</si>
  <si>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</si>
  <si>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</si>
  <si>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</si>
  <si>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</si>
  <si>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</si>
  <si>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</si>
  <si>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</si>
  <si>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</si>
  <si>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</si>
  <si>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</si>
  <si>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</si>
  <si>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</si>
  <si>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</si>
  <si>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</si>
  <si>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</si>
  <si>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</si>
  <si>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</si>
  <si>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</si>
  <si>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</si>
  <si>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</si>
  <si>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</si>
  <si>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</si>
  <si>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</si>
  <si>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</si>
  <si>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</si>
  <si>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</si>
  <si>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</si>
  <si>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</si>
  <si>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</si>
  <si>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</si>
  <si>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</si>
  <si>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</si>
  <si>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</si>
  <si>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</si>
  <si>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</si>
  <si>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</si>
  <si>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</si>
  <si>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</si>
  <si>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</si>
  <si>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</si>
  <si>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</si>
  <si>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</si>
  <si>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</si>
  <si>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</si>
  <si>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</si>
  <si>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</si>
  <si>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</si>
  <si>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</si>
  <si>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</si>
  <si>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</si>
  <si>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</si>
  <si>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</si>
  <si>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</si>
  <si>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</si>
  <si>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</si>
  <si>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</si>
  <si>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</si>
  <si>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</si>
  <si>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</si>
  <si>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</si>
  <si>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</si>
  <si>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</si>
  <si>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</si>
  <si>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</si>
  <si>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</si>
  <si>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</si>
  <si>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</si>
  <si>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</si>
  <si>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</si>
  <si>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</si>
  <si>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</si>
  <si>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</si>
  <si>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</si>
  <si>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</si>
  <si>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</si>
  <si>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</si>
  <si>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</si>
  <si>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</si>
  <si>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</si>
  <si>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</si>
  <si>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</si>
  <si>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</si>
  <si>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</si>
  <si>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</si>
  <si>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</si>
  <si>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</si>
  <si>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</si>
  <si>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</si>
  <si>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</si>
  <si>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</si>
  <si>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</si>
  <si>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</si>
  <si>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</si>
  <si>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</si>
  <si>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</si>
  <si>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</si>
  <si>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</si>
  <si>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</si>
  <si>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</si>
  <si>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</si>
  <si>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</si>
  <si>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</si>
  <si>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</si>
  <si>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</si>
  <si>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</si>
  <si>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</si>
  <si>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</si>
  <si>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</si>
  <si>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</si>
  <si>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</si>
  <si>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</si>
  <si>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</si>
  <si>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</si>
  <si>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</si>
  <si>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</si>
  <si>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</si>
  <si>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</si>
  <si>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</si>
  <si>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</si>
  <si>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</si>
  <si>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</si>
  <si>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</si>
  <si>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</si>
  <si>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</si>
  <si>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</si>
  <si>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</si>
  <si>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</si>
  <si>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</si>
  <si>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</si>
  <si>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</si>
  <si>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</si>
  <si>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</si>
  <si>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</si>
  <si>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</si>
  <si>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</si>
  <si>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</si>
  <si>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</si>
  <si>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</si>
  <si>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</si>
  <si>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</si>
  <si>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</si>
  <si>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</si>
  <si>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</si>
  <si>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</si>
  <si>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</si>
  <si>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</si>
  <si>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</si>
  <si>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</si>
  <si>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</si>
  <si>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</si>
  <si>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</si>
  <si>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</si>
  <si>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</si>
  <si>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</si>
  <si>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</si>
  <si>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</si>
  <si>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</si>
  <si>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</si>
  <si>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</si>
  <si>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</si>
  <si>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</si>
  <si>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</si>
  <si>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</si>
  <si>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</si>
  <si>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</si>
  <si>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</si>
  <si>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</si>
  <si>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</si>
  <si>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</si>
  <si>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</si>
  <si>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</si>
  <si>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</si>
  <si>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</si>
  <si>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</si>
  <si>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</si>
  <si>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</si>
  <si>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</si>
  <si>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</si>
  <si>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</si>
  <si>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</si>
  <si>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</si>
  <si>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</si>
  <si>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</si>
  <si>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</si>
  <si>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</si>
  <si>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</si>
  <si>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</si>
  <si>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</si>
  <si>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</si>
  <si>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</si>
  <si>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</si>
  <si>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</si>
  <si>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</si>
  <si>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</si>
  <si>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</si>
  <si>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</si>
  <si>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</si>
  <si>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</si>
  <si>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</si>
  <si>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</si>
  <si>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</si>
  <si>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</si>
  <si>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</si>
  <si>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</si>
  <si>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</si>
  <si>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</si>
  <si>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</si>
  <si>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</si>
  <si>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</si>
  <si>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</si>
  <si>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</si>
  <si>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</si>
  <si>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</si>
  <si>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</si>
  <si>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</si>
  <si>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</si>
  <si>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</si>
  <si>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</si>
  <si>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</si>
  <si>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</si>
  <si>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</si>
  <si>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</si>
  <si>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</si>
  <si>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</si>
  <si>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</si>
  <si>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</si>
  <si>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</si>
  <si>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</si>
  <si>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</si>
  <si>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</si>
  <si>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</si>
  <si>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</si>
  <si>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</si>
  <si>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</si>
  <si>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</si>
  <si>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</si>
  <si>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</si>
  <si>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</si>
  <si>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</si>
  <si>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</si>
  <si>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</si>
  <si>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</si>
  <si>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</si>
  <si>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</si>
  <si>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</si>
  <si>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</si>
  <si>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</si>
  <si>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</si>
  <si>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</si>
  <si>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</si>
  <si>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</si>
  <si>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</si>
  <si>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</si>
  <si>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</si>
  <si>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</si>
  <si>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</si>
  <si>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</si>
  <si>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</si>
  <si>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</si>
  <si>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</si>
  <si>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</si>
  <si>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</si>
  <si>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</si>
  <si>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</si>
  <si>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</si>
  <si>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</si>
  <si>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</si>
  <si>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</si>
  <si>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</si>
  <si>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</si>
  <si>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</si>
  <si>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</si>
  <si>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</si>
  <si>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</si>
  <si>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</si>
  <si>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</si>
  <si>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</si>
  <si>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</si>
  <si>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</si>
  <si>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</si>
  <si>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</si>
  <si>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</si>
  <si>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</si>
  <si>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</si>
  <si>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</si>
  <si>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</si>
  <si>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</si>
  <si>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</si>
  <si>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</si>
  <si>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</si>
  <si>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</si>
  <si>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</si>
  <si>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</si>
  <si>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</si>
  <si>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</si>
  <si>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</si>
  <si>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</si>
  <si>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</si>
  <si>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</si>
  <si>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</si>
  <si>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</si>
  <si>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</si>
  <si>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</si>
  <si>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</si>
  <si>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</si>
  <si>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</si>
  <si>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</si>
  <si>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</si>
  <si>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</si>
  <si>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</si>
  <si>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</si>
  <si>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</si>
  <si>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</si>
  <si>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</si>
  <si>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</si>
  <si>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</si>
  <si>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</si>
  <si>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</si>
  <si>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</si>
  <si>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</si>
  <si>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</si>
  <si>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</si>
  <si>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</si>
  <si>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</si>
  <si>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</si>
  <si>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</si>
  <si>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</si>
  <si>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</si>
  <si>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</si>
  <si>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</si>
  <si>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</si>
  <si>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</si>
  <si>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</si>
  <si>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</si>
  <si>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</si>
  <si>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</si>
  <si>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</si>
  <si>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</si>
  <si>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</si>
  <si>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</si>
  <si>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</si>
  <si>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</si>
  <si>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</si>
  <si>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</si>
  <si>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</si>
  <si>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</si>
  <si>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</si>
  <si>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</si>
  <si>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</si>
  <si>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</si>
  <si>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</si>
  <si>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</si>
  <si>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</si>
  <si>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</si>
  <si>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</si>
  <si>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</si>
  <si>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</si>
  <si>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</si>
  <si>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</si>
  <si>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</si>
  <si>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</si>
  <si>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</si>
  <si>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</si>
  <si>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</si>
  <si>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</si>
  <si>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</si>
  <si>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</si>
  <si>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</si>
  <si>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</si>
  <si>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</si>
  <si>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</si>
  <si>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</si>
  <si>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</si>
  <si>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</si>
  <si>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</si>
  <si>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</si>
  <si>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</si>
  <si>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</si>
  <si>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</si>
  <si>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</si>
  <si>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</si>
  <si>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</si>
  <si>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</si>
  <si>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</si>
  <si>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</si>
  <si>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</si>
  <si>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</si>
  <si>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</si>
  <si>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</si>
  <si>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</si>
  <si>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</si>
  <si>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</si>
  <si>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</si>
  <si>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</si>
  <si>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</si>
  <si>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</si>
  <si>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</si>
  <si>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</si>
  <si>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</si>
  <si>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</si>
  <si>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</si>
  <si>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</si>
  <si>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</si>
  <si>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</si>
  <si>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</si>
  <si>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</si>
  <si>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</si>
  <si>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</si>
  <si>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</si>
  <si>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</si>
  <si>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</si>
  <si>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</si>
  <si>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</si>
  <si>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</si>
  <si>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</si>
  <si>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</si>
  <si>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</si>
  <si>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</si>
  <si>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</si>
  <si>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</si>
  <si>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</si>
  <si>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</si>
  <si>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</si>
  <si>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</si>
  <si>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</si>
  <si>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</si>
  <si>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</si>
  <si>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</si>
  <si>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</si>
  <si>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</si>
  <si>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</si>
  <si>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</si>
  <si>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</si>
  <si>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</si>
  <si>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</si>
  <si>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</si>
  <si>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</si>
  <si>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</si>
  <si>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</si>
  <si>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</si>
  <si>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</si>
  <si>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</si>
  <si>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</si>
  <si>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</si>
  <si>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</si>
  <si>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</si>
  <si>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</si>
  <si>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</si>
  <si>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</si>
  <si>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</si>
  <si>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</si>
  <si>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</si>
  <si>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</si>
  <si>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</si>
  <si>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</si>
  <si>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</si>
  <si>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</si>
  <si>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</si>
  <si>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</si>
  <si>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</si>
  <si>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</si>
  <si>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</si>
  <si>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</si>
  <si>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</si>
  <si>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</si>
  <si>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</si>
  <si>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</si>
  <si>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</si>
  <si>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</si>
  <si>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</si>
  <si>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</si>
  <si>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</si>
  <si>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</si>
  <si>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</si>
  <si>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</si>
  <si>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</si>
  <si>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</si>
  <si>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</si>
  <si>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</si>
  <si>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</si>
  <si>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</si>
  <si>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</si>
  <si>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</si>
  <si>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</si>
  <si>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</si>
  <si>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</si>
  <si>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</si>
  <si>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</si>
  <si>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</si>
  <si>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</si>
  <si>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</si>
  <si>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</si>
  <si>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</si>
  <si>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</si>
  <si>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</si>
  <si>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</si>
  <si>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</si>
  <si>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</si>
  <si>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</si>
  <si>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</si>
  <si>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</si>
  <si>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</si>
  <si>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ADVERSE</t>
  </si>
  <si>
    <t>NONE</t>
  </si>
  <si>
    <t>MADISON</t>
  </si>
  <si>
    <t>1800 STOREY LANE</t>
  </si>
  <si>
    <t>COTTAGE HILLS</t>
  </si>
  <si>
    <t>The accompanying Schedule of Expenditures of Federal Awards includes the federal grant activity of Region III Special Education Cooperative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</si>
  <si>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Region III Special Education Cooperative provided federal awards to subrecipients as follows:</t>
  </si>
  <si>
    <t>The following amounts were expended in the form of non-cash assistance by Region III Special Education Cooperative and are included in the Schedule of Expenditures of Federal Awards:</t>
  </si>
  <si>
    <t>U.S. DEPARTMENT OF EDUCATION:</t>
  </si>
  <si>
    <t>PASS THROUGH ILLINOIS STATE BOARD OF EDUCATION:</t>
  </si>
  <si>
    <t>SP. ED. - I.D.E.A. FLOW THROUGH                           (M)</t>
  </si>
  <si>
    <t>SP. ED. - PRESCHOOL FLOW THROUGH</t>
  </si>
  <si>
    <t>TOTAL U.S. DEPARTMENT OF EDUCATION</t>
  </si>
  <si>
    <t>U.S. DEPARTMENT OF HEALTH AND HUMAN SERVICES:</t>
  </si>
  <si>
    <t>PASS THROUGH ILLINOIS DEPARTMENT OF HEALTHCARE &amp; FAMILY SERVICES:</t>
  </si>
  <si>
    <t>MEDICAID MATCHING</t>
  </si>
  <si>
    <t>TOTAL FEDERAL PROGRAMS</t>
  </si>
  <si>
    <t>84.173A</t>
  </si>
  <si>
    <t>84.027A</t>
  </si>
  <si>
    <t>2015-4600-00</t>
  </si>
  <si>
    <t>2016-4600-00</t>
  </si>
  <si>
    <t>2015-4620-00</t>
  </si>
  <si>
    <t>2016-4620-00</t>
  </si>
  <si>
    <t>2016-4400-00</t>
  </si>
  <si>
    <t>INFORMATIONAL ONLY:</t>
  </si>
  <si>
    <t>TOTAL CFDA #84.173A</t>
  </si>
  <si>
    <t>TOTAL CFDA #84.027A</t>
  </si>
  <si>
    <t>TOTAL CFDA #93.778</t>
  </si>
  <si>
    <t>TOTAL ALL PROGRAMS</t>
  </si>
  <si>
    <t>SP. ED. PRESCHOOL FLOW THROUGH:</t>
  </si>
  <si>
    <t>BETHALTO CUSD #8</t>
  </si>
  <si>
    <t>EAST ALTON ELEMENTARY #13</t>
  </si>
  <si>
    <t>JERSEY CUSD #100</t>
  </si>
  <si>
    <t>SOUTHWESTERN CUSD #9</t>
  </si>
  <si>
    <t>W.R. HARTFORD #15</t>
  </si>
  <si>
    <t>SP. ED. I.D.E.A. FLOW THROUGH</t>
  </si>
  <si>
    <t>EAST ALTON WOOD RIVER HIGH SCHOOL #14</t>
  </si>
  <si>
    <t>UNQUALIFIED</t>
  </si>
  <si>
    <t>SP. ED. - I.D.E.A. FLOW THROUGH</t>
  </si>
  <si>
    <t>R9-14 OTHER LOCAL REVENUE A/C 1999 - $8551 OTHER</t>
  </si>
  <si>
    <t>E15-22 OTHER SUPPORT SERVICES A/C 2900 PURCHASED SERVICES - $19992 OTHER</t>
  </si>
  <si>
    <t>mlenger@region3sec.org</t>
  </si>
  <si>
    <t>Region III Special Education Cooperative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</si>
</sst>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3" t="s">
        <v>474</v>
      </c>
      <c r="J1" s="2084"/>
      <c r="K1" s="2084"/>
      <c r="L1" s="2084"/>
      <c r="M1" s="2084"/>
      <c r="N1" s="2084"/>
      <c r="O1" s="2084"/>
      <c r="P1" s="2084"/>
      <c r="Q1" s="2084"/>
      <c r="R1" s="2084"/>
      <c r="S1" s="2084"/>
    </row>
    <row r="2" spans="1:28" ht="12" customHeight="1" x14ac:dyDescent="0.2">
      <c r="A2" s="202" t="s">
        <v>1971</v>
      </c>
      <c r="D2" s="203"/>
      <c r="I2" s="2085" t="s">
        <v>1155</v>
      </c>
      <c r="J2" s="2084"/>
      <c r="K2" s="2084"/>
      <c r="L2" s="2084"/>
      <c r="M2" s="2084"/>
      <c r="N2" s="2084"/>
      <c r="O2" s="2084"/>
      <c r="P2" s="2084"/>
      <c r="Q2" s="2084"/>
      <c r="R2" s="2084"/>
      <c r="S2" s="2084"/>
    </row>
    <row r="3" spans="1:28" ht="12" customHeight="1" x14ac:dyDescent="0.2">
      <c r="A3" s="1879" t="s">
        <v>1959</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6"/>
      <c r="C5" s="179" t="s">
        <v>1083</v>
      </c>
      <c r="D5" s="364"/>
      <c r="E5" s="364"/>
      <c r="H5" s="193"/>
      <c r="I5" s="2093" t="s">
        <v>788</v>
      </c>
      <c r="J5" s="2092"/>
      <c r="K5" s="2092"/>
      <c r="L5" s="2092"/>
      <c r="M5" s="2092"/>
      <c r="N5" s="2092"/>
      <c r="O5" s="2092"/>
      <c r="P5" s="2092"/>
      <c r="Q5" s="2092"/>
      <c r="R5" s="2092"/>
      <c r="S5" s="2092"/>
    </row>
    <row r="6" spans="1:28" ht="14.1" customHeight="1" x14ac:dyDescent="0.2">
      <c r="B6" s="446" t="s">
        <v>2092</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t="s">
        <v>2092</v>
      </c>
      <c r="P12" s="380" t="s">
        <v>226</v>
      </c>
      <c r="Q12" s="345"/>
      <c r="R12" s="184"/>
      <c r="S12" s="184"/>
      <c r="T12" s="365" t="s">
        <v>305</v>
      </c>
      <c r="U12" s="272"/>
      <c r="V12" s="272"/>
      <c r="W12" s="272"/>
      <c r="X12" s="272"/>
      <c r="Y12" s="200"/>
      <c r="Z12" s="200"/>
      <c r="AA12" s="201"/>
    </row>
    <row r="13" spans="1:28" ht="13.5" customHeight="1" x14ac:dyDescent="0.2">
      <c r="A13" s="2117">
        <v>41057801060</v>
      </c>
      <c r="B13" s="2118"/>
      <c r="C13" s="2118"/>
      <c r="D13" s="2118"/>
      <c r="E13" s="2118"/>
      <c r="F13" s="2118"/>
      <c r="G13" s="2118"/>
      <c r="H13" s="2119"/>
      <c r="I13" s="185"/>
      <c r="J13" s="184"/>
      <c r="K13" s="182"/>
      <c r="L13" s="184"/>
      <c r="M13" s="184"/>
      <c r="N13" s="184"/>
      <c r="O13" s="184"/>
      <c r="P13" s="184"/>
      <c r="Q13" s="184"/>
      <c r="R13" s="184"/>
      <c r="S13" s="184"/>
      <c r="T13" s="2122" t="s">
        <v>2084</v>
      </c>
      <c r="U13" s="2123"/>
      <c r="V13" s="2123"/>
      <c r="W13" s="2123"/>
      <c r="X13" s="2123"/>
      <c r="Y13" s="2124"/>
      <c r="Z13" s="2124"/>
      <c r="AA13" s="212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1" t="s">
        <v>2095</v>
      </c>
      <c r="B15" s="2120"/>
      <c r="C15" s="2120"/>
      <c r="D15" s="2120"/>
      <c r="E15" s="2120"/>
      <c r="F15" s="2120"/>
      <c r="G15" s="2120"/>
      <c r="H15" s="2121"/>
      <c r="T15" s="2052" t="s">
        <v>2085</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2135</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2096</v>
      </c>
      <c r="B19" s="2069"/>
      <c r="C19" s="2069"/>
      <c r="D19" s="2069"/>
      <c r="E19" s="2069"/>
      <c r="F19" s="2069"/>
      <c r="G19" s="2069"/>
      <c r="H19" s="2051"/>
      <c r="I19" s="184"/>
      <c r="J19" s="379"/>
      <c r="K19" s="195"/>
      <c r="L19" s="193"/>
      <c r="M19" s="660" t="s">
        <v>360</v>
      </c>
      <c r="P19" s="181"/>
      <c r="Q19" s="181"/>
      <c r="R19" s="181"/>
      <c r="S19" s="185"/>
      <c r="T19" s="2071" t="s">
        <v>2087</v>
      </c>
      <c r="U19" s="2050"/>
      <c r="V19" s="2050"/>
      <c r="W19" s="2051"/>
      <c r="X19" s="2068" t="s">
        <v>2043</v>
      </c>
      <c r="Y19" s="2130"/>
      <c r="Z19" s="2128">
        <v>62002</v>
      </c>
      <c r="AA19" s="212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8"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t="s">
        <v>2134</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9">
        <v>62018</v>
      </c>
      <c r="B25" s="2050"/>
      <c r="C25" s="2050"/>
      <c r="D25" s="2050"/>
      <c r="E25" s="2050"/>
      <c r="F25" s="2050"/>
      <c r="G25" s="2050"/>
      <c r="H25" s="2051"/>
      <c r="I25" s="661"/>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060" t="s">
        <v>2010</v>
      </c>
      <c r="J27" s="2061"/>
      <c r="K27" s="2061"/>
      <c r="L27" s="2061"/>
      <c r="M27" s="2061"/>
      <c r="N27" s="2061"/>
      <c r="O27" s="2061"/>
      <c r="P27" s="2061"/>
      <c r="Q27" s="2061"/>
      <c r="R27" s="2061"/>
      <c r="S27" s="2062"/>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1764" t="s">
        <v>2092</v>
      </c>
      <c r="K29" s="182" t="s">
        <v>675</v>
      </c>
      <c r="L29" s="392"/>
      <c r="M29" s="195" t="s">
        <v>106</v>
      </c>
      <c r="N29" s="186" t="s">
        <v>2049</v>
      </c>
      <c r="O29" s="186"/>
      <c r="P29" s="186"/>
      <c r="Q29" s="186"/>
      <c r="R29" s="186"/>
      <c r="S29" s="673"/>
      <c r="T29" s="56"/>
      <c r="U29" s="56"/>
      <c r="V29" s="56"/>
      <c r="W29" s="56"/>
      <c r="X29" s="56"/>
      <c r="Y29" s="56"/>
      <c r="Z29" s="56"/>
      <c r="AA29" s="1089"/>
    </row>
    <row r="30" spans="1:27" ht="13.5" customHeight="1" x14ac:dyDescent="0.2">
      <c r="A30" s="1805"/>
      <c r="B30" s="1093" t="s">
        <v>2092</v>
      </c>
      <c r="C30" s="674" t="s">
        <v>1385</v>
      </c>
      <c r="D30" s="182"/>
      <c r="E30" s="182"/>
      <c r="F30" s="1281"/>
      <c r="G30" s="662"/>
      <c r="H30" s="662"/>
      <c r="I30" s="275"/>
      <c r="J30" s="1764" t="s">
        <v>2092</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c r="K31" s="195" t="s">
        <v>1053</v>
      </c>
      <c r="L31" s="1764" t="s">
        <v>2092</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4" sqref="A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2046</v>
      </c>
      <c r="C31" s="216" t="s">
        <v>1390</v>
      </c>
      <c r="D31" s="605"/>
      <c r="E31" s="607"/>
    </row>
    <row r="32" spans="1:5" x14ac:dyDescent="0.2">
      <c r="B32" s="605" t="s">
        <v>1296</v>
      </c>
      <c r="C32" s="216" t="s">
        <v>1390</v>
      </c>
      <c r="D32" s="606" t="s">
        <v>2047</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0" t="s">
        <v>2048</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69" orientation="portrait" r:id="rId4"/>
  <headerFooter>
    <oddHeader>&amp;C&amp;"Times New Roman,Regular"REGION III SPECIAL EDUCATION COOPERATIVE</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A24" sqref="A24"/>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2"/>
      <c r="D3" s="718"/>
      <c r="E3" s="405"/>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2008</v>
      </c>
    </row>
    <row r="30" spans="1:4" s="33" customFormat="1" x14ac:dyDescent="0.2">
      <c r="A30" s="30"/>
      <c r="B30" s="1759"/>
      <c r="C30" s="621"/>
      <c r="D30" s="1628" t="s">
        <v>2009</v>
      </c>
    </row>
    <row r="31" spans="1:4" s="33" customFormat="1" x14ac:dyDescent="0.2">
      <c r="A31" s="30"/>
      <c r="B31" s="1759"/>
      <c r="C31" s="621"/>
      <c r="D31" s="1760" t="s">
        <v>1858</v>
      </c>
    </row>
    <row r="32" spans="1:4" s="33" customFormat="1" ht="8.25" customHeight="1" x14ac:dyDescent="0.2">
      <c r="A32" s="30"/>
      <c r="B32" s="36"/>
      <c r="C32" s="621"/>
      <c r="D32" s="455"/>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2"/>
      <c r="G51" s="1787" t="s">
        <v>1867</v>
      </c>
      <c r="H51" s="2036"/>
      <c r="I51" s="9" t="s">
        <v>1917</v>
      </c>
    </row>
    <row r="52" spans="1:9" s="33" customFormat="1" x14ac:dyDescent="0.2">
      <c r="A52" s="30"/>
      <c r="B52" s="680"/>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5" t="s">
        <v>1639</v>
      </c>
      <c r="B68" s="2158"/>
      <c r="C68" s="2158"/>
      <c r="D68" s="2158"/>
      <c r="E68" s="2159"/>
      <c r="F68" s="2159"/>
      <c r="G68" s="2159"/>
      <c r="H68" s="2159"/>
      <c r="I68" s="2159"/>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2006</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1"/>
      <c r="C100" s="2172"/>
      <c r="D100" s="2172"/>
      <c r="E100" s="2172"/>
      <c r="F100" s="2172"/>
      <c r="G100" s="2172"/>
      <c r="H100" s="2173"/>
      <c r="I100" s="1539"/>
    </row>
    <row r="101" spans="1:9" s="33" customFormat="1" ht="11.25" customHeight="1" x14ac:dyDescent="0.2">
      <c r="A101" s="1582"/>
      <c r="B101" s="2150"/>
      <c r="C101" s="2151"/>
      <c r="D101" s="2151"/>
      <c r="E101" s="2151"/>
      <c r="F101" s="2151"/>
      <c r="G101" s="2151"/>
      <c r="H101" s="2152"/>
      <c r="I101" s="1539"/>
    </row>
    <row r="102" spans="1:9" s="33" customFormat="1" ht="11.25" customHeight="1" x14ac:dyDescent="0.2">
      <c r="A102" s="1582"/>
      <c r="B102" s="2150"/>
      <c r="C102" s="2151"/>
      <c r="D102" s="2151"/>
      <c r="E102" s="2151"/>
      <c r="F102" s="2151"/>
      <c r="G102" s="2151"/>
      <c r="H102" s="2152"/>
      <c r="I102" s="1539"/>
    </row>
    <row r="103" spans="1:9" s="33" customFormat="1" x14ac:dyDescent="0.2">
      <c r="A103" s="1582"/>
      <c r="B103" s="2150"/>
      <c r="C103" s="2151"/>
      <c r="D103" s="2151"/>
      <c r="E103" s="2151"/>
      <c r="F103" s="2151"/>
      <c r="G103" s="2151"/>
      <c r="H103" s="2152"/>
      <c r="I103" s="1539"/>
    </row>
    <row r="104" spans="1:9" s="33" customFormat="1" ht="11.25" customHeight="1" x14ac:dyDescent="0.2">
      <c r="A104" s="1582"/>
      <c r="B104" s="2150"/>
      <c r="C104" s="2151"/>
      <c r="D104" s="2151"/>
      <c r="E104" s="2151"/>
      <c r="F104" s="2151"/>
      <c r="G104" s="2151"/>
      <c r="H104" s="2152"/>
      <c r="I104" s="1539"/>
    </row>
    <row r="105" spans="1:9" s="33" customFormat="1" ht="11.25" customHeight="1" x14ac:dyDescent="0.2">
      <c r="A105" s="1582"/>
      <c r="B105" s="2150"/>
      <c r="C105" s="2151"/>
      <c r="D105" s="2151"/>
      <c r="E105" s="2151"/>
      <c r="F105" s="2151"/>
      <c r="G105" s="2151"/>
      <c r="H105" s="2152"/>
      <c r="I105" s="1539"/>
    </row>
    <row r="106" spans="1:9" s="33" customFormat="1" ht="11.25" customHeight="1" x14ac:dyDescent="0.2">
      <c r="A106" s="1582"/>
      <c r="B106" s="2150"/>
      <c r="C106" s="2151"/>
      <c r="D106" s="2151"/>
      <c r="E106" s="2151"/>
      <c r="F106" s="2151"/>
      <c r="G106" s="2151"/>
      <c r="H106" s="2152"/>
      <c r="I106" s="1539"/>
    </row>
    <row r="107" spans="1:9" s="33" customFormat="1" ht="11.25" customHeight="1" x14ac:dyDescent="0.2">
      <c r="A107" s="1582"/>
      <c r="B107" s="2150"/>
      <c r="C107" s="2151"/>
      <c r="D107" s="2151"/>
      <c r="E107" s="2151"/>
      <c r="F107" s="2151"/>
      <c r="G107" s="2151"/>
      <c r="H107" s="2152"/>
      <c r="I107" s="1577"/>
    </row>
    <row r="108" spans="1:9" s="33" customFormat="1" ht="11.25" customHeight="1" x14ac:dyDescent="0.2">
      <c r="A108" s="1582"/>
      <c r="B108" s="2150"/>
      <c r="C108" s="2151"/>
      <c r="D108" s="2151"/>
      <c r="E108" s="2151"/>
      <c r="F108" s="2151"/>
      <c r="G108" s="2151"/>
      <c r="H108" s="2152"/>
      <c r="I108" s="1539"/>
    </row>
    <row r="109" spans="1:9" s="33" customFormat="1" ht="11.25" customHeight="1" x14ac:dyDescent="0.2">
      <c r="A109" s="1582"/>
      <c r="B109" s="2150"/>
      <c r="C109" s="2151"/>
      <c r="D109" s="2151"/>
      <c r="E109" s="2151"/>
      <c r="F109" s="2151"/>
      <c r="G109" s="2151"/>
      <c r="H109" s="2152"/>
      <c r="I109" s="1539"/>
    </row>
    <row r="110" spans="1:9" s="33" customFormat="1" ht="11.25" customHeight="1" x14ac:dyDescent="0.2">
      <c r="A110" s="1582"/>
      <c r="B110" s="2143"/>
      <c r="C110" s="2144"/>
      <c r="D110" s="2144"/>
      <c r="E110" s="2144"/>
      <c r="F110" s="2144"/>
      <c r="G110" s="2144"/>
      <c r="H110" s="214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6" t="s">
        <v>2084</v>
      </c>
      <c r="D112" s="2146"/>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7" t="s">
        <v>1648</v>
      </c>
      <c r="D115" s="2148"/>
      <c r="E115" s="2149"/>
      <c r="F115" s="2149"/>
      <c r="G115" s="2149"/>
      <c r="H115" s="2149"/>
      <c r="I115" s="1539"/>
    </row>
    <row r="116" spans="1:9" s="33" customFormat="1" ht="24" customHeight="1" x14ac:dyDescent="0.2">
      <c r="A116" s="1582"/>
      <c r="B116" s="1582"/>
      <c r="C116" s="1582"/>
      <c r="D116" s="1436"/>
      <c r="E116" s="1598"/>
      <c r="F116" s="2048">
        <v>42620</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rintOptions horizontalCentered="1"/>
  <pageMargins left="0.75" right="0.75" top="1" bottom="0.5" header="0.5" footer="0.5"/>
  <pageSetup scale="45" firstPageNumber="2" orientation="portrait" r:id="rId1"/>
  <headerFooter>
    <oddHeader>&amp;C&amp;"Times New Roman,Regular"REGION III SPECIAL EDUCATION COOPERATIVE</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4" sqref="A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5520456</v>
      </c>
      <c r="E16" s="100"/>
      <c r="F16" s="82">
        <f>SUM('Acct Summary 7-8'!C17,'Acct Summary 7-8'!D17,'Acct Summary 7-8'!F17)</f>
        <v>5427805</v>
      </c>
      <c r="G16" s="100"/>
      <c r="H16" s="82">
        <f>SUM(D16-F16)</f>
        <v>92651</v>
      </c>
      <c r="I16" s="93"/>
      <c r="J16" s="82">
        <f>SUM('Acct Summary 7-8'!C81,'Acct Summary 7-8'!D81,'Acct Summary 7-8'!F81,'Acct Summary 7-8'!I81)</f>
        <v>564708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6" firstPageNumber="3" orientation="portrait" r:id="rId1"/>
  <headerFooter>
    <oddHeader>&amp;C&amp;"Times New Roman,Regular"REGION III SPECIAL EDUCATION COOPERATIVE</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4" sqref="A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Region III Special Education Cooperative</v>
      </c>
      <c r="E7" s="136"/>
      <c r="G7" s="137"/>
      <c r="H7" s="138"/>
      <c r="I7" s="138"/>
      <c r="J7" s="138"/>
      <c r="K7" s="138"/>
      <c r="L7"/>
      <c r="M7"/>
      <c r="N7"/>
      <c r="O7"/>
      <c r="P7"/>
    </row>
    <row r="8" spans="1:18" ht="12.75" x14ac:dyDescent="0.2">
      <c r="A8"/>
      <c r="B8"/>
      <c r="C8" s="134" t="s">
        <v>1341</v>
      </c>
      <c r="D8" s="139">
        <f>COVER!A13</f>
        <v>41057801060</v>
      </c>
      <c r="E8" s="140"/>
      <c r="G8"/>
      <c r="H8"/>
      <c r="I8"/>
      <c r="J8"/>
      <c r="K8"/>
      <c r="L8"/>
      <c r="M8"/>
      <c r="N8"/>
      <c r="O8"/>
      <c r="P8"/>
    </row>
    <row r="9" spans="1:18" ht="12.75" x14ac:dyDescent="0.2">
      <c r="A9"/>
      <c r="B9"/>
      <c r="C9" s="134" t="s">
        <v>829</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564708</v>
      </c>
      <c r="I12" s="1163"/>
      <c r="J12" s="1163"/>
      <c r="K12" s="1164">
        <f>TRUNC((H12/H13*100000),5)/100000</f>
        <v>0.1022937235</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5520456</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5427805</v>
      </c>
      <c r="I17" s="1163"/>
      <c r="J17" s="1169"/>
      <c r="K17" s="1164">
        <f>TRUNC((H17/H18*100000),5)/100000</f>
        <v>0.98321678490000008</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5520456</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313543</v>
      </c>
      <c r="I24" s="685"/>
      <c r="J24" s="685"/>
      <c r="K24" s="1173">
        <f>TRUNC(((H24/H25*100000)/100000),2)</f>
        <v>20.79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15077.23611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1999</v>
      </c>
      <c r="I40" s="156"/>
      <c r="J40" s="156"/>
      <c r="K40" s="1016"/>
      <c r="L40" s="156"/>
      <c r="M40" s="156"/>
      <c r="N40" s="156"/>
      <c r="O40" s="154"/>
      <c r="P40" s="32"/>
      <c r="Q40" s="32"/>
    </row>
    <row r="41" spans="1:17" x14ac:dyDescent="0.2">
      <c r="G41" s="1018"/>
      <c r="H41" s="154" t="s">
        <v>2000</v>
      </c>
      <c r="M41" s="32"/>
      <c r="O41" s="32"/>
      <c r="P41" s="32"/>
      <c r="Q41" s="32"/>
    </row>
    <row r="42" spans="1:17" x14ac:dyDescent="0.2">
      <c r="A42" s="34" t="s">
        <v>2001</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80" firstPageNumber="4" orientation="landscape" r:id="rId2"/>
  <headerFooter>
    <oddHeader>&amp;C&amp;"Times New Roman,Regular"REGION III SPECIAL EDUCATION COOPERATIVE</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27" activePane="bottomLeft" state="frozen"/>
      <selection activeCell="M41" sqref="M41"/>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8" t="s">
        <v>1308</v>
      </c>
      <c r="B4" s="632"/>
      <c r="C4" s="688">
        <v>313543</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427562</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741105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v>44150</v>
      </c>
      <c r="N16" s="720"/>
    </row>
    <row r="17" spans="1:14" s="705" customFormat="1" ht="12.75" customHeight="1" x14ac:dyDescent="0.2">
      <c r="A17" s="719" t="s">
        <v>1753</v>
      </c>
      <c r="B17" s="543">
        <v>230</v>
      </c>
      <c r="C17" s="508"/>
      <c r="D17" s="508"/>
      <c r="E17" s="508"/>
      <c r="F17" s="508"/>
      <c r="G17" s="508"/>
      <c r="H17" s="508"/>
      <c r="I17" s="508"/>
      <c r="J17" s="508"/>
      <c r="K17" s="508"/>
      <c r="L17" s="508"/>
      <c r="M17" s="437">
        <v>191272</v>
      </c>
      <c r="N17" s="720"/>
    </row>
    <row r="18" spans="1:14" s="705" customFormat="1" ht="12.75" customHeight="1" x14ac:dyDescent="0.2">
      <c r="A18" s="719" t="s">
        <v>1754</v>
      </c>
      <c r="B18" s="543">
        <v>240</v>
      </c>
      <c r="C18" s="508"/>
      <c r="D18" s="508"/>
      <c r="E18" s="508"/>
      <c r="F18" s="508"/>
      <c r="G18" s="508"/>
      <c r="H18" s="508"/>
      <c r="I18" s="508"/>
      <c r="J18" s="508"/>
      <c r="K18" s="508"/>
      <c r="L18" s="508"/>
      <c r="M18" s="437">
        <v>17402</v>
      </c>
      <c r="N18" s="720"/>
    </row>
    <row r="19" spans="1:14" s="705" customFormat="1" ht="12.75" customHeight="1" x14ac:dyDescent="0.2">
      <c r="A19" s="719" t="s">
        <v>1755</v>
      </c>
      <c r="B19" s="543">
        <v>250</v>
      </c>
      <c r="C19" s="508"/>
      <c r="D19" s="508"/>
      <c r="E19" s="508"/>
      <c r="F19" s="508"/>
      <c r="G19" s="508"/>
      <c r="H19" s="508"/>
      <c r="I19" s="508"/>
      <c r="J19" s="508"/>
      <c r="K19" s="508"/>
      <c r="L19" s="508"/>
      <c r="M19" s="437">
        <v>18188</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271012</v>
      </c>
      <c r="N23" s="694">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8282</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v>168115</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176397</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564708</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271012</v>
      </c>
      <c r="N40" s="695"/>
    </row>
    <row r="41" spans="1:14" ht="13.5" customHeight="1" thickBot="1" x14ac:dyDescent="0.25">
      <c r="A41" s="465" t="s">
        <v>760</v>
      </c>
      <c r="B41" s="456"/>
      <c r="C41" s="486">
        <f>(SUM(C34,C37,C38,C39))</f>
        <v>741105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271012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0" firstPageNumber="13" orientation="landscape" useFirstPageNumber="1" r:id="rId1"/>
  <headerFooter>
    <oddHeader>&amp;C&amp;"Times New Roman,Regular"REGION III SPECIAL EDUCATION COOPERATIVE
STATEMENT OF POSITION - MODIFIED ACCRUAL - REGULATORY BASIS
ALL FUNDS AND ACCOUNT GROUPS
JUNE 30, 2016</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4" colorId="8" zoomScale="110" zoomScaleNormal="110" zoomScaleSheetLayoutView="100" workbookViewId="0">
      <selection activeCell="M41" sqref="M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3"/>
    </row>
    <row r="4" spans="1:13" x14ac:dyDescent="0.2">
      <c r="A4" s="733" t="s">
        <v>1991</v>
      </c>
      <c r="B4" s="293">
        <v>1000</v>
      </c>
      <c r="C4" s="696">
        <f>'Revenues 9-14'!C109</f>
        <v>2728609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1992</v>
      </c>
      <c r="B5" s="295">
        <v>2000</v>
      </c>
      <c r="C5" s="697">
        <f>'Revenues 9-14'!C114</f>
        <v>1893525</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1993</v>
      </c>
      <c r="B6" s="294">
        <v>3000</v>
      </c>
      <c r="C6" s="697">
        <f>'Revenues 9-14'!C173</f>
        <v>319319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1994</v>
      </c>
      <c r="B7" s="294">
        <v>4000</v>
      </c>
      <c r="C7" s="697">
        <f>'Revenues 9-14'!C274</f>
        <v>579003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5520456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762410</v>
      </c>
      <c r="D9" s="490"/>
      <c r="E9" s="419"/>
      <c r="F9" s="419"/>
      <c r="G9" s="701"/>
      <c r="H9" s="419"/>
      <c r="I9" s="495" t="s">
        <v>1390</v>
      </c>
      <c r="J9" s="436"/>
      <c r="K9" s="419"/>
      <c r="L9" s="39"/>
    </row>
    <row r="10" spans="1:13" s="48" customFormat="1" ht="13.5" thickBot="1" x14ac:dyDescent="0.25">
      <c r="A10" s="465" t="s">
        <v>1394</v>
      </c>
      <c r="B10" s="458"/>
      <c r="C10" s="486">
        <f>SUM(C8:C9)</f>
        <v>6282866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0" t="s">
        <v>1398</v>
      </c>
      <c r="B11" s="1931"/>
      <c r="C11" s="1903"/>
      <c r="D11" s="1904"/>
      <c r="E11" s="1904"/>
      <c r="F11" s="1904"/>
      <c r="G11" s="1904"/>
      <c r="H11" s="1904"/>
      <c r="I11" s="1904"/>
      <c r="J11" s="1904"/>
      <c r="K11" s="1905"/>
      <c r="L11" s="504"/>
    </row>
    <row r="12" spans="1:13" x14ac:dyDescent="0.2">
      <c r="A12" s="735" t="s">
        <v>535</v>
      </c>
      <c r="B12" s="294">
        <v>1000</v>
      </c>
      <c r="C12" s="696">
        <f>'Expenditures 15-22'!K33</f>
        <v>2415176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1015166</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1997463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5427805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762410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6190215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92651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2" t="s">
        <v>698</v>
      </c>
      <c r="B21" s="1933"/>
      <c r="C21" s="1903"/>
      <c r="D21" s="1904"/>
      <c r="E21" s="1904"/>
      <c r="F21" s="1904"/>
      <c r="G21" s="1904"/>
      <c r="H21" s="1904"/>
      <c r="I21" s="1904"/>
      <c r="J21" s="1904"/>
      <c r="K21" s="1905"/>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92651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1934</v>
      </c>
      <c r="B79" s="461"/>
      <c r="C79" s="436">
        <v>472057</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1935</v>
      </c>
      <c r="B81" s="458"/>
      <c r="C81" s="486">
        <f>(SUM(C78:C80))</f>
        <v>564708</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92651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0.16406886390842701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firstPageNumber="7" orientation="landscape" r:id="rId1"/>
  <headerFooter>
    <oddHeader>&amp;C&amp;"Times New Roman,Regular"REGION III SPECIAL EDUCATION COOPERATIVE
STATEMENT OF REVENUES, EXPENDITURES, OTHER SOURCES (USES), AND CHANGES IN FUND BALANCES - MODIFIED ACCRUAL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M41" sqref="M41"/>
      <selection pane="bottomLeft" activeCell="M41" sqref="M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1974</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2" t="s">
        <v>445</v>
      </c>
      <c r="B4" s="1884">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5">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5">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v>21794</v>
      </c>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2697387</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2719181</v>
      </c>
      <c r="D40" s="434"/>
      <c r="E40" s="434"/>
      <c r="F40" s="434"/>
      <c r="G40" s="434"/>
      <c r="H40" s="434"/>
      <c r="I40" s="434"/>
      <c r="J40" s="434"/>
      <c r="K40" s="434"/>
    </row>
    <row r="41" spans="1:11" ht="18" customHeight="1" thickTop="1" x14ac:dyDescent="0.2">
      <c r="A41" s="736" t="s">
        <v>314</v>
      </c>
      <c r="B41" s="1875">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5">
        <v>1500</v>
      </c>
      <c r="C64" s="434"/>
      <c r="D64" s="434"/>
      <c r="E64" s="434"/>
      <c r="F64" s="434"/>
      <c r="G64" s="434"/>
      <c r="H64" s="434"/>
      <c r="I64" s="434"/>
      <c r="J64" s="434"/>
      <c r="K64" s="434"/>
    </row>
    <row r="65" spans="1:11" ht="12.75" customHeight="1" x14ac:dyDescent="0.2">
      <c r="A65" s="914" t="s">
        <v>646</v>
      </c>
      <c r="B65" s="40">
        <v>1510</v>
      </c>
      <c r="C65" s="413">
        <v>8</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8</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6">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6">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6">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6">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869</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8551</v>
      </c>
      <c r="D107" s="413"/>
      <c r="E107" s="413"/>
      <c r="F107" s="413"/>
      <c r="G107" s="413"/>
      <c r="H107" s="413"/>
      <c r="I107" s="413"/>
      <c r="J107" s="437"/>
      <c r="K107" s="413"/>
    </row>
    <row r="108" spans="1:12" ht="12.75" customHeight="1" thickBot="1" x14ac:dyDescent="0.25">
      <c r="A108" s="465" t="s">
        <v>577</v>
      </c>
      <c r="B108" s="739"/>
      <c r="C108" s="485">
        <f>SUM(C95:C107)</f>
        <v>9420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2728609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1893525</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1893525</v>
      </c>
      <c r="D114" s="919">
        <f>SUM(D111:D113)</f>
        <v>0</v>
      </c>
      <c r="E114" s="493" t="s">
        <v>1390</v>
      </c>
      <c r="F114" s="919">
        <f>SUM(F111:F113)</f>
        <v>0</v>
      </c>
      <c r="G114" s="919">
        <f>SUM(G111:G113)</f>
        <v>0</v>
      </c>
      <c r="H114" s="493"/>
      <c r="I114" s="434"/>
      <c r="J114" s="434"/>
      <c r="K114" s="434"/>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7" t="s">
        <v>1965</v>
      </c>
      <c r="B116" s="1878"/>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1964</v>
      </c>
      <c r="B122" s="187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v>319319</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319319</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4" t="s">
        <v>466</v>
      </c>
      <c r="B172" s="2205"/>
      <c r="C172" s="925">
        <f t="shared" ref="C172:K172" si="6">SUM(C131,C140,C144,C145:C149,C154,C155:C170,C171)</f>
        <v>319319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319319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1966</v>
      </c>
      <c r="B175" s="220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1967</v>
      </c>
      <c r="B179" s="221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1968</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48506</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v>413376</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461882</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7" t="s">
        <v>893</v>
      </c>
      <c r="B259" s="1888"/>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5" t="s">
        <v>1792</v>
      </c>
      <c r="B260" s="1886">
        <v>4901</v>
      </c>
      <c r="C260" s="1795"/>
      <c r="D260" s="483"/>
      <c r="E260" s="434"/>
      <c r="F260" s="434"/>
      <c r="G260" s="434"/>
      <c r="H260" s="434"/>
      <c r="I260" s="434"/>
      <c r="J260" s="434"/>
      <c r="K260" s="434"/>
    </row>
    <row r="261" spans="1:11" ht="12.75" customHeight="1" thickTop="1" thickBot="1" x14ac:dyDescent="0.25">
      <c r="A261" s="1789" t="s">
        <v>1869</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87075</v>
      </c>
      <c r="D270" s="425"/>
      <c r="E270" s="434"/>
      <c r="F270" s="425"/>
      <c r="G270" s="425"/>
      <c r="H270" s="434"/>
      <c r="I270" s="434"/>
      <c r="J270" s="434"/>
      <c r="K270" s="434"/>
    </row>
    <row r="271" spans="1:11" ht="12.75" customHeight="1" thickTop="1" thickBot="1" x14ac:dyDescent="0.25">
      <c r="A271" s="914" t="s">
        <v>443</v>
      </c>
      <c r="B271" s="40">
        <v>4992</v>
      </c>
      <c r="C271" s="498">
        <v>30046</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8" t="s">
        <v>1779</v>
      </c>
      <c r="B273" s="2209"/>
      <c r="C273" s="494">
        <f t="shared" ref="C273:H273" si="10">SUM(C191,C201,C211,C216,C224,C228,C229,C259:C272)</f>
        <v>579003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579003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5520456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5" firstPageNumber="9" orientation="landscape" r:id="rId1"/>
  <headerFooter>
    <oddHeader>&amp;C&amp;"Times New Roman,Regular"REGION III SPECIAL EDUCATION COOPERATIVE
STATEMENT OF REVENUES - MODIFIED ACCRUAL - REGULATORY BASIS
ALL FUNDS
FOR THE YEAR ENDED JUNE 30, 2016</oddHeader>
    <oddFooter>&amp;C&amp;"Times New Roman,Regular"See Notes to Financial Statements and Independent Auditor's Reports
&amp;P</oddFooter>
  </headerFooter>
  <rowBreaks count="4" manualBreakCount="4">
    <brk id="55" max="16383" man="1"/>
    <brk id="109" max="16383" man="1"/>
    <brk id="161"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M41" sqref="M41"/>
      <selection pane="bottomLeft" activeCell="M41" sqref="M4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5"/>
      <c r="N2" s="905"/>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60"/>
      <c r="J4" s="1920"/>
      <c r="K4" s="1921"/>
      <c r="L4" s="1920"/>
      <c r="M4" s="906"/>
      <c r="N4" s="906"/>
    </row>
    <row r="5" spans="1:14" x14ac:dyDescent="0.2">
      <c r="A5" s="1817" t="s">
        <v>1137</v>
      </c>
      <c r="B5" s="267">
        <v>1100</v>
      </c>
      <c r="C5" s="413"/>
      <c r="D5" s="413"/>
      <c r="E5" s="413"/>
      <c r="F5" s="413"/>
      <c r="G5" s="413"/>
      <c r="H5" s="413"/>
      <c r="I5" s="437"/>
      <c r="J5" s="437"/>
      <c r="K5" s="415">
        <f>SUM(C5:J5)</f>
        <v>0</v>
      </c>
      <c r="L5" s="413"/>
    </row>
    <row r="6" spans="1:14" x14ac:dyDescent="0.2">
      <c r="A6" s="1817" t="s">
        <v>1810</v>
      </c>
      <c r="B6" s="267" t="s">
        <v>1808</v>
      </c>
      <c r="C6" s="508"/>
      <c r="D6" s="508"/>
      <c r="E6" s="413"/>
      <c r="F6" s="508"/>
      <c r="G6" s="508"/>
      <c r="H6" s="508"/>
      <c r="I6" s="508"/>
      <c r="J6" s="508"/>
      <c r="K6" s="415">
        <f>SUM(C6,E6)</f>
        <v>0</v>
      </c>
      <c r="L6" s="413"/>
    </row>
    <row r="7" spans="1:14" x14ac:dyDescent="0.2">
      <c r="A7" s="1817" t="s">
        <v>171</v>
      </c>
      <c r="B7" s="267" t="s">
        <v>1143</v>
      </c>
      <c r="C7" s="437"/>
      <c r="D7" s="437"/>
      <c r="E7" s="437"/>
      <c r="F7" s="437"/>
      <c r="G7" s="437"/>
      <c r="H7" s="437"/>
      <c r="I7" s="437"/>
      <c r="J7" s="437"/>
      <c r="K7" s="415">
        <f t="shared" ref="K7:K32" si="0">SUM(C7:J7)</f>
        <v>0</v>
      </c>
      <c r="L7" s="413"/>
    </row>
    <row r="8" spans="1:14" x14ac:dyDescent="0.2">
      <c r="A8" s="1817" t="s">
        <v>172</v>
      </c>
      <c r="B8" s="267">
        <v>1200</v>
      </c>
      <c r="C8" s="413">
        <v>1808388</v>
      </c>
      <c r="D8" s="413">
        <v>298814</v>
      </c>
      <c r="E8" s="413">
        <v>224966</v>
      </c>
      <c r="F8" s="413">
        <v>65280</v>
      </c>
      <c r="G8" s="413"/>
      <c r="H8" s="413"/>
      <c r="I8" s="437"/>
      <c r="J8" s="437"/>
      <c r="K8" s="415">
        <f t="shared" si="0"/>
        <v>2397448</v>
      </c>
      <c r="L8" s="413">
        <v>2123647</v>
      </c>
    </row>
    <row r="9" spans="1:14" x14ac:dyDescent="0.2">
      <c r="A9" s="1817" t="s">
        <v>838</v>
      </c>
      <c r="B9" s="267" t="s">
        <v>1144</v>
      </c>
      <c r="C9" s="437"/>
      <c r="D9" s="437"/>
      <c r="E9" s="437"/>
      <c r="F9" s="437"/>
      <c r="G9" s="437"/>
      <c r="H9" s="437"/>
      <c r="I9" s="437"/>
      <c r="J9" s="437"/>
      <c r="K9" s="415">
        <f t="shared" si="0"/>
        <v>0</v>
      </c>
      <c r="L9" s="413"/>
    </row>
    <row r="10" spans="1:14" x14ac:dyDescent="0.2">
      <c r="A10" s="1817" t="s">
        <v>839</v>
      </c>
      <c r="B10" s="267">
        <v>1250</v>
      </c>
      <c r="C10" s="413"/>
      <c r="D10" s="413"/>
      <c r="E10" s="413"/>
      <c r="F10" s="413"/>
      <c r="G10" s="413"/>
      <c r="H10" s="413"/>
      <c r="I10" s="437"/>
      <c r="J10" s="437"/>
      <c r="K10" s="415">
        <f t="shared" si="0"/>
        <v>0</v>
      </c>
      <c r="L10" s="413"/>
    </row>
    <row r="11" spans="1:14" x14ac:dyDescent="0.2">
      <c r="A11" s="1817" t="s">
        <v>1346</v>
      </c>
      <c r="B11" s="267" t="s">
        <v>169</v>
      </c>
      <c r="C11" s="437"/>
      <c r="D11" s="437"/>
      <c r="E11" s="437"/>
      <c r="F11" s="437"/>
      <c r="G11" s="437"/>
      <c r="H11" s="437"/>
      <c r="I11" s="437"/>
      <c r="J11" s="437"/>
      <c r="K11" s="415">
        <f t="shared" si="0"/>
        <v>0</v>
      </c>
      <c r="L11" s="413"/>
    </row>
    <row r="12" spans="1:14" x14ac:dyDescent="0.2">
      <c r="A12" s="1817" t="s">
        <v>1138</v>
      </c>
      <c r="B12" s="267">
        <v>1300</v>
      </c>
      <c r="C12" s="413"/>
      <c r="D12" s="413"/>
      <c r="E12" s="413"/>
      <c r="F12" s="413"/>
      <c r="G12" s="413"/>
      <c r="H12" s="413"/>
      <c r="I12" s="437"/>
      <c r="J12" s="437"/>
      <c r="K12" s="415">
        <f t="shared" si="0"/>
        <v>0</v>
      </c>
      <c r="L12" s="413"/>
    </row>
    <row r="13" spans="1:14" x14ac:dyDescent="0.2">
      <c r="A13" s="1817" t="s">
        <v>840</v>
      </c>
      <c r="B13" s="267">
        <v>1400</v>
      </c>
      <c r="C13" s="413"/>
      <c r="D13" s="413"/>
      <c r="E13" s="413"/>
      <c r="F13" s="413"/>
      <c r="G13" s="413"/>
      <c r="H13" s="413"/>
      <c r="I13" s="437"/>
      <c r="J13" s="437"/>
      <c r="K13" s="415">
        <f t="shared" si="0"/>
        <v>0</v>
      </c>
      <c r="L13" s="413"/>
    </row>
    <row r="14" spans="1:14" x14ac:dyDescent="0.2">
      <c r="A14" s="1817" t="s">
        <v>1139</v>
      </c>
      <c r="B14" s="267">
        <v>1500</v>
      </c>
      <c r="C14" s="413"/>
      <c r="D14" s="413"/>
      <c r="E14" s="413"/>
      <c r="F14" s="413"/>
      <c r="G14" s="413"/>
      <c r="H14" s="413"/>
      <c r="I14" s="437"/>
      <c r="J14" s="437"/>
      <c r="K14" s="415">
        <f t="shared" si="0"/>
        <v>0</v>
      </c>
      <c r="L14" s="413"/>
    </row>
    <row r="15" spans="1:14" x14ac:dyDescent="0.2">
      <c r="A15" s="1817" t="s">
        <v>1140</v>
      </c>
      <c r="B15" s="267">
        <v>1600</v>
      </c>
      <c r="C15" s="413">
        <v>16085</v>
      </c>
      <c r="D15" s="413">
        <v>1254</v>
      </c>
      <c r="E15" s="413">
        <v>162</v>
      </c>
      <c r="F15" s="413">
        <v>227</v>
      </c>
      <c r="G15" s="413"/>
      <c r="H15" s="413"/>
      <c r="I15" s="437"/>
      <c r="J15" s="437"/>
      <c r="K15" s="415">
        <f t="shared" si="0"/>
        <v>17728</v>
      </c>
      <c r="L15" s="413">
        <v>25200</v>
      </c>
    </row>
    <row r="16" spans="1:14" x14ac:dyDescent="0.2">
      <c r="A16" s="1817" t="s">
        <v>1165</v>
      </c>
      <c r="B16" s="267" t="s">
        <v>503</v>
      </c>
      <c r="C16" s="413"/>
      <c r="D16" s="413"/>
      <c r="E16" s="413"/>
      <c r="F16" s="413"/>
      <c r="G16" s="413"/>
      <c r="H16" s="413"/>
      <c r="I16" s="437"/>
      <c r="J16" s="437"/>
      <c r="K16" s="415">
        <f t="shared" si="0"/>
        <v>0</v>
      </c>
      <c r="L16" s="413"/>
    </row>
    <row r="17" spans="1:12" x14ac:dyDescent="0.2">
      <c r="A17" s="1817" t="s">
        <v>841</v>
      </c>
      <c r="B17" s="267" t="s">
        <v>170</v>
      </c>
      <c r="C17" s="437"/>
      <c r="D17" s="437"/>
      <c r="E17" s="437"/>
      <c r="F17" s="437"/>
      <c r="G17" s="437"/>
      <c r="H17" s="437"/>
      <c r="I17" s="437"/>
      <c r="J17" s="437"/>
      <c r="K17" s="415">
        <f t="shared" si="0"/>
        <v>0</v>
      </c>
      <c r="L17" s="413"/>
    </row>
    <row r="18" spans="1:12" x14ac:dyDescent="0.2">
      <c r="A18" s="1817" t="s">
        <v>1285</v>
      </c>
      <c r="B18" s="267">
        <v>1800</v>
      </c>
      <c r="C18" s="413"/>
      <c r="D18" s="413"/>
      <c r="E18" s="413"/>
      <c r="F18" s="413"/>
      <c r="G18" s="413"/>
      <c r="H18" s="413"/>
      <c r="I18" s="437"/>
      <c r="J18" s="437"/>
      <c r="K18" s="415">
        <f t="shared" si="0"/>
        <v>0</v>
      </c>
      <c r="L18" s="413"/>
    </row>
    <row r="19" spans="1:12" x14ac:dyDescent="0.2">
      <c r="A19" s="1817" t="s">
        <v>141</v>
      </c>
      <c r="B19" s="267">
        <v>1900</v>
      </c>
      <c r="C19" s="413"/>
      <c r="D19" s="413"/>
      <c r="E19" s="413"/>
      <c r="F19" s="413"/>
      <c r="G19" s="413"/>
      <c r="H19" s="413"/>
      <c r="I19" s="437"/>
      <c r="J19" s="437"/>
      <c r="K19" s="415">
        <f t="shared" si="0"/>
        <v>0</v>
      </c>
      <c r="L19" s="413"/>
    </row>
    <row r="20" spans="1:12" x14ac:dyDescent="0.2">
      <c r="A20" s="1818" t="s">
        <v>855</v>
      </c>
      <c r="B20" s="292" t="s">
        <v>842</v>
      </c>
      <c r="C20" s="508"/>
      <c r="D20" s="508"/>
      <c r="E20" s="508"/>
      <c r="F20" s="508"/>
      <c r="G20" s="508"/>
      <c r="H20" s="692"/>
      <c r="I20" s="414"/>
      <c r="J20" s="482"/>
      <c r="K20" s="415">
        <f t="shared" si="0"/>
        <v>0</v>
      </c>
      <c r="L20" s="440"/>
    </row>
    <row r="21" spans="1:12" x14ac:dyDescent="0.2">
      <c r="A21" s="1818" t="s">
        <v>856</v>
      </c>
      <c r="B21" s="292" t="s">
        <v>843</v>
      </c>
      <c r="C21" s="508"/>
      <c r="D21" s="508"/>
      <c r="E21" s="508"/>
      <c r="F21" s="508"/>
      <c r="G21" s="508"/>
      <c r="H21" s="692"/>
      <c r="I21" s="414"/>
      <c r="J21" s="508"/>
      <c r="K21" s="415">
        <f t="shared" si="0"/>
        <v>0</v>
      </c>
      <c r="L21" s="440"/>
    </row>
    <row r="22" spans="1:12" x14ac:dyDescent="0.2">
      <c r="A22" s="1818" t="s">
        <v>857</v>
      </c>
      <c r="B22" s="292" t="s">
        <v>844</v>
      </c>
      <c r="C22" s="508"/>
      <c r="D22" s="508"/>
      <c r="E22" s="508"/>
      <c r="F22" s="508"/>
      <c r="G22" s="508"/>
      <c r="H22" s="692"/>
      <c r="I22" s="414"/>
      <c r="J22" s="508"/>
      <c r="K22" s="415">
        <f t="shared" si="0"/>
        <v>0</v>
      </c>
      <c r="L22" s="440"/>
    </row>
    <row r="23" spans="1:12" x14ac:dyDescent="0.2">
      <c r="A23" s="1818" t="s">
        <v>858</v>
      </c>
      <c r="B23" s="292" t="s">
        <v>845</v>
      </c>
      <c r="C23" s="508"/>
      <c r="D23" s="508"/>
      <c r="E23" s="508"/>
      <c r="F23" s="508"/>
      <c r="G23" s="508"/>
      <c r="H23" s="692"/>
      <c r="I23" s="414"/>
      <c r="J23" s="508"/>
      <c r="K23" s="415">
        <f t="shared" si="0"/>
        <v>0</v>
      </c>
      <c r="L23" s="440"/>
    </row>
    <row r="24" spans="1:12" ht="12.75" customHeight="1" x14ac:dyDescent="0.2">
      <c r="A24" s="1818" t="s">
        <v>859</v>
      </c>
      <c r="B24" s="292" t="s">
        <v>846</v>
      </c>
      <c r="C24" s="508"/>
      <c r="D24" s="508"/>
      <c r="E24" s="508"/>
      <c r="F24" s="508"/>
      <c r="G24" s="508"/>
      <c r="H24" s="692"/>
      <c r="I24" s="414"/>
      <c r="J24" s="508"/>
      <c r="K24" s="415">
        <f t="shared" si="0"/>
        <v>0</v>
      </c>
      <c r="L24" s="440"/>
    </row>
    <row r="25" spans="1:12" ht="12.75" customHeight="1" x14ac:dyDescent="0.2">
      <c r="A25" s="1818" t="s">
        <v>940</v>
      </c>
      <c r="B25" s="292" t="s">
        <v>847</v>
      </c>
      <c r="C25" s="508"/>
      <c r="D25" s="508"/>
      <c r="E25" s="508"/>
      <c r="F25" s="508"/>
      <c r="G25" s="508"/>
      <c r="H25" s="692"/>
      <c r="I25" s="414"/>
      <c r="J25" s="508"/>
      <c r="K25" s="415">
        <f t="shared" si="0"/>
        <v>0</v>
      </c>
      <c r="L25" s="440"/>
    </row>
    <row r="26" spans="1:12" x14ac:dyDescent="0.2">
      <c r="A26" s="1818" t="s">
        <v>726</v>
      </c>
      <c r="B26" s="292" t="s">
        <v>848</v>
      </c>
      <c r="C26" s="508"/>
      <c r="D26" s="508"/>
      <c r="E26" s="508"/>
      <c r="F26" s="508"/>
      <c r="G26" s="508"/>
      <c r="H26" s="692"/>
      <c r="I26" s="414"/>
      <c r="J26" s="508"/>
      <c r="K26" s="415">
        <f t="shared" si="0"/>
        <v>0</v>
      </c>
      <c r="L26" s="440"/>
    </row>
    <row r="27" spans="1:12" x14ac:dyDescent="0.2">
      <c r="A27" s="1818" t="s">
        <v>727</v>
      </c>
      <c r="B27" s="292" t="s">
        <v>849</v>
      </c>
      <c r="C27" s="508"/>
      <c r="D27" s="508"/>
      <c r="E27" s="508"/>
      <c r="F27" s="508"/>
      <c r="G27" s="508"/>
      <c r="H27" s="692"/>
      <c r="I27" s="414"/>
      <c r="J27" s="508"/>
      <c r="K27" s="415">
        <f t="shared" si="0"/>
        <v>0</v>
      </c>
      <c r="L27" s="440"/>
    </row>
    <row r="28" spans="1:12" x14ac:dyDescent="0.2">
      <c r="A28" s="1818" t="s">
        <v>157</v>
      </c>
      <c r="B28" s="292" t="s">
        <v>850</v>
      </c>
      <c r="C28" s="508"/>
      <c r="D28" s="508"/>
      <c r="E28" s="508"/>
      <c r="F28" s="508"/>
      <c r="G28" s="508"/>
      <c r="H28" s="692"/>
      <c r="I28" s="414"/>
      <c r="J28" s="508"/>
      <c r="K28" s="415">
        <f t="shared" si="0"/>
        <v>0</v>
      </c>
      <c r="L28" s="440"/>
    </row>
    <row r="29" spans="1:12" x14ac:dyDescent="0.2">
      <c r="A29" s="1818" t="s">
        <v>158</v>
      </c>
      <c r="B29" s="292" t="s">
        <v>851</v>
      </c>
      <c r="C29" s="508"/>
      <c r="D29" s="508"/>
      <c r="E29" s="508"/>
      <c r="F29" s="508"/>
      <c r="G29" s="508"/>
      <c r="H29" s="692"/>
      <c r="I29" s="414"/>
      <c r="J29" s="508"/>
      <c r="K29" s="415">
        <f t="shared" si="0"/>
        <v>0</v>
      </c>
      <c r="L29" s="440"/>
    </row>
    <row r="30" spans="1:12" x14ac:dyDescent="0.2">
      <c r="A30" s="1818" t="s">
        <v>159</v>
      </c>
      <c r="B30" s="292" t="s">
        <v>852</v>
      </c>
      <c r="C30" s="508"/>
      <c r="D30" s="508"/>
      <c r="E30" s="508"/>
      <c r="F30" s="508"/>
      <c r="G30" s="508"/>
      <c r="H30" s="692"/>
      <c r="I30" s="414"/>
      <c r="J30" s="508"/>
      <c r="K30" s="415">
        <f t="shared" si="0"/>
        <v>0</v>
      </c>
      <c r="L30" s="440"/>
    </row>
    <row r="31" spans="1:12" x14ac:dyDescent="0.2">
      <c r="A31" s="1818" t="s">
        <v>160</v>
      </c>
      <c r="B31" s="292" t="s">
        <v>853</v>
      </c>
      <c r="C31" s="508"/>
      <c r="D31" s="508"/>
      <c r="E31" s="508"/>
      <c r="F31" s="508"/>
      <c r="G31" s="508"/>
      <c r="H31" s="692"/>
      <c r="I31" s="414"/>
      <c r="J31" s="508"/>
      <c r="K31" s="415">
        <f t="shared" si="0"/>
        <v>0</v>
      </c>
      <c r="L31" s="440"/>
    </row>
    <row r="32" spans="1:12" x14ac:dyDescent="0.2">
      <c r="A32" s="1819"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1824473</v>
      </c>
      <c r="D33" s="416">
        <f t="shared" ref="D33:L33" si="1">SUM(D5:D32)</f>
        <v>300068</v>
      </c>
      <c r="E33" s="416">
        <f t="shared" si="1"/>
        <v>225128</v>
      </c>
      <c r="F33" s="416">
        <f t="shared" si="1"/>
        <v>65507</v>
      </c>
      <c r="G33" s="416">
        <f t="shared" si="1"/>
        <v>0</v>
      </c>
      <c r="H33" s="416">
        <f t="shared" si="1"/>
        <v>0</v>
      </c>
      <c r="I33" s="416">
        <f t="shared" si="1"/>
        <v>0</v>
      </c>
      <c r="J33" s="416">
        <f t="shared" si="1"/>
        <v>0</v>
      </c>
      <c r="K33" s="416">
        <f t="shared" si="1"/>
        <v>2415176</v>
      </c>
      <c r="L33" s="416">
        <f t="shared" si="1"/>
        <v>2148847</v>
      </c>
    </row>
    <row r="34" spans="1:14" s="26" customFormat="1" ht="18" customHeight="1" thickTop="1" x14ac:dyDescent="0.2">
      <c r="A34" s="1820" t="s">
        <v>49</v>
      </c>
      <c r="B34" s="1873" t="s">
        <v>668</v>
      </c>
      <c r="C34" s="417"/>
      <c r="D34" s="417"/>
      <c r="E34" s="417"/>
      <c r="F34" s="417"/>
      <c r="G34" s="417"/>
      <c r="H34" s="417"/>
      <c r="I34" s="414"/>
      <c r="J34" s="414"/>
      <c r="K34" s="414"/>
      <c r="L34" s="414"/>
      <c r="M34" s="907"/>
      <c r="N34" s="907"/>
    </row>
    <row r="35" spans="1:14" s="26" customFormat="1" ht="13.5" customHeight="1" x14ac:dyDescent="0.2">
      <c r="A35" s="1821" t="s">
        <v>694</v>
      </c>
      <c r="B35" s="208"/>
      <c r="C35" s="418"/>
      <c r="D35" s="418"/>
      <c r="E35" s="418"/>
      <c r="F35" s="418"/>
      <c r="G35" s="418"/>
      <c r="H35" s="418"/>
      <c r="I35" s="414"/>
      <c r="J35" s="414"/>
      <c r="K35" s="414"/>
      <c r="L35" s="414"/>
      <c r="M35" s="907"/>
      <c r="N35" s="907"/>
    </row>
    <row r="36" spans="1:14" x14ac:dyDescent="0.2">
      <c r="A36" s="1817" t="s">
        <v>1287</v>
      </c>
      <c r="B36" s="267">
        <v>2110</v>
      </c>
      <c r="C36" s="419"/>
      <c r="D36" s="419"/>
      <c r="E36" s="419"/>
      <c r="F36" s="419"/>
      <c r="G36" s="419"/>
      <c r="H36" s="419"/>
      <c r="I36" s="437"/>
      <c r="J36" s="437"/>
      <c r="K36" s="415">
        <f t="shared" ref="K36:K41" si="2">SUM(C36:J36)</f>
        <v>0</v>
      </c>
      <c r="L36" s="413"/>
    </row>
    <row r="37" spans="1:14" x14ac:dyDescent="0.2">
      <c r="A37" s="1817" t="s">
        <v>1288</v>
      </c>
      <c r="B37" s="267">
        <v>2120</v>
      </c>
      <c r="C37" s="413"/>
      <c r="D37" s="413"/>
      <c r="E37" s="413"/>
      <c r="F37" s="413"/>
      <c r="G37" s="413"/>
      <c r="H37" s="413"/>
      <c r="I37" s="437"/>
      <c r="J37" s="437"/>
      <c r="K37" s="415">
        <f t="shared" si="2"/>
        <v>0</v>
      </c>
      <c r="L37" s="413"/>
    </row>
    <row r="38" spans="1:14" x14ac:dyDescent="0.2">
      <c r="A38" s="1817" t="s">
        <v>222</v>
      </c>
      <c r="B38" s="267">
        <v>2130</v>
      </c>
      <c r="C38" s="413">
        <v>203216</v>
      </c>
      <c r="D38" s="413">
        <v>51730</v>
      </c>
      <c r="E38" s="413">
        <v>110742</v>
      </c>
      <c r="F38" s="413">
        <v>4103</v>
      </c>
      <c r="G38" s="413"/>
      <c r="H38" s="413"/>
      <c r="I38" s="437"/>
      <c r="J38" s="437"/>
      <c r="K38" s="415">
        <f t="shared" si="2"/>
        <v>369791</v>
      </c>
      <c r="L38" s="413">
        <v>376502</v>
      </c>
    </row>
    <row r="39" spans="1:14" x14ac:dyDescent="0.2">
      <c r="A39" s="1817" t="s">
        <v>223</v>
      </c>
      <c r="B39" s="267">
        <v>2140</v>
      </c>
      <c r="C39" s="413"/>
      <c r="D39" s="413"/>
      <c r="E39" s="413"/>
      <c r="F39" s="413"/>
      <c r="G39" s="413"/>
      <c r="H39" s="413"/>
      <c r="I39" s="437"/>
      <c r="J39" s="437"/>
      <c r="K39" s="415">
        <f t="shared" si="2"/>
        <v>0</v>
      </c>
      <c r="L39" s="413"/>
    </row>
    <row r="40" spans="1:14" x14ac:dyDescent="0.2">
      <c r="A40" s="1817" t="s">
        <v>224</v>
      </c>
      <c r="B40" s="267">
        <v>2150</v>
      </c>
      <c r="C40" s="413">
        <v>67021</v>
      </c>
      <c r="D40" s="413">
        <v>17472</v>
      </c>
      <c r="E40" s="413">
        <v>2817</v>
      </c>
      <c r="F40" s="413">
        <v>6354</v>
      </c>
      <c r="G40" s="413"/>
      <c r="H40" s="413"/>
      <c r="I40" s="437"/>
      <c r="J40" s="437"/>
      <c r="K40" s="415">
        <f t="shared" si="2"/>
        <v>93664</v>
      </c>
      <c r="L40" s="413">
        <v>104016</v>
      </c>
    </row>
    <row r="41" spans="1:14" x14ac:dyDescent="0.2">
      <c r="A41" s="1817" t="s">
        <v>1990</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270237</v>
      </c>
      <c r="D42" s="416">
        <f t="shared" ref="D42:L42" si="3">SUM(D36:D41)</f>
        <v>69202</v>
      </c>
      <c r="E42" s="416">
        <f t="shared" si="3"/>
        <v>113559</v>
      </c>
      <c r="F42" s="416">
        <f t="shared" si="3"/>
        <v>10457</v>
      </c>
      <c r="G42" s="416">
        <f t="shared" si="3"/>
        <v>0</v>
      </c>
      <c r="H42" s="416">
        <f t="shared" si="3"/>
        <v>0</v>
      </c>
      <c r="I42" s="416">
        <f t="shared" si="3"/>
        <v>0</v>
      </c>
      <c r="J42" s="416">
        <f t="shared" si="3"/>
        <v>0</v>
      </c>
      <c r="K42" s="416">
        <f t="shared" si="3"/>
        <v>463455</v>
      </c>
      <c r="L42" s="416">
        <f t="shared" si="3"/>
        <v>480518</v>
      </c>
    </row>
    <row r="43" spans="1:14" ht="13.5" thickTop="1" x14ac:dyDescent="0.2">
      <c r="A43" s="1822" t="s">
        <v>695</v>
      </c>
      <c r="B43" s="516"/>
      <c r="C43" s="420"/>
      <c r="D43" s="420"/>
      <c r="E43" s="420"/>
      <c r="F43" s="420"/>
      <c r="G43" s="420"/>
      <c r="H43" s="420"/>
      <c r="I43" s="414"/>
      <c r="J43" s="414"/>
      <c r="K43" s="420"/>
      <c r="L43" s="420"/>
    </row>
    <row r="44" spans="1:14" x14ac:dyDescent="0.2">
      <c r="A44" s="1817" t="s">
        <v>975</v>
      </c>
      <c r="B44" s="267">
        <v>2210</v>
      </c>
      <c r="C44" s="419">
        <v>7660</v>
      </c>
      <c r="D44" s="419">
        <v>2300</v>
      </c>
      <c r="E44" s="419">
        <v>78987</v>
      </c>
      <c r="F44" s="419"/>
      <c r="G44" s="419"/>
      <c r="H44" s="419"/>
      <c r="I44" s="437"/>
      <c r="J44" s="437"/>
      <c r="K44" s="421">
        <f>SUM(C44:J44)</f>
        <v>88947</v>
      </c>
      <c r="L44" s="419"/>
    </row>
    <row r="45" spans="1:14" x14ac:dyDescent="0.2">
      <c r="A45" s="1817" t="s">
        <v>976</v>
      </c>
      <c r="B45" s="267">
        <v>2220</v>
      </c>
      <c r="C45" s="413"/>
      <c r="D45" s="413"/>
      <c r="E45" s="413"/>
      <c r="F45" s="413"/>
      <c r="G45" s="413"/>
      <c r="H45" s="413"/>
      <c r="I45" s="437"/>
      <c r="J45" s="437"/>
      <c r="K45" s="421">
        <f>SUM(C45:J45)</f>
        <v>0</v>
      </c>
      <c r="L45" s="413"/>
    </row>
    <row r="46" spans="1:14" x14ac:dyDescent="0.2">
      <c r="A46" s="1817"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7660</v>
      </c>
      <c r="D47" s="416">
        <f t="shared" ref="D47:K47" si="4">SUM(D44:D46)</f>
        <v>2300</v>
      </c>
      <c r="E47" s="416">
        <f t="shared" si="4"/>
        <v>78987</v>
      </c>
      <c r="F47" s="416">
        <f t="shared" si="4"/>
        <v>0</v>
      </c>
      <c r="G47" s="416">
        <f t="shared" si="4"/>
        <v>0</v>
      </c>
      <c r="H47" s="416">
        <f t="shared" si="4"/>
        <v>0</v>
      </c>
      <c r="I47" s="416">
        <f t="shared" si="4"/>
        <v>0</v>
      </c>
      <c r="J47" s="416">
        <f t="shared" si="4"/>
        <v>0</v>
      </c>
      <c r="K47" s="416">
        <f t="shared" si="4"/>
        <v>88947</v>
      </c>
      <c r="L47" s="416">
        <f>SUM(L44:L46)</f>
        <v>0</v>
      </c>
    </row>
    <row r="48" spans="1:14" ht="13.5" thickTop="1" x14ac:dyDescent="0.2">
      <c r="A48" s="1822" t="s">
        <v>714</v>
      </c>
      <c r="B48" s="516"/>
      <c r="C48" s="420"/>
      <c r="D48" s="420"/>
      <c r="E48" s="420"/>
      <c r="F48" s="420"/>
      <c r="G48" s="420"/>
      <c r="H48" s="420"/>
      <c r="I48" s="414"/>
      <c r="J48" s="414"/>
      <c r="K48" s="420"/>
      <c r="L48" s="420"/>
    </row>
    <row r="49" spans="1:14" x14ac:dyDescent="0.2">
      <c r="A49" s="1817" t="s">
        <v>978</v>
      </c>
      <c r="B49" s="267">
        <v>2310</v>
      </c>
      <c r="C49" s="419"/>
      <c r="D49" s="419"/>
      <c r="E49" s="419"/>
      <c r="F49" s="419"/>
      <c r="G49" s="419"/>
      <c r="H49" s="419"/>
      <c r="I49" s="437"/>
      <c r="J49" s="437"/>
      <c r="K49" s="421">
        <f>SUM(C49:J49)</f>
        <v>0</v>
      </c>
      <c r="L49" s="419"/>
    </row>
    <row r="50" spans="1:14" x14ac:dyDescent="0.2">
      <c r="A50" s="1817" t="s">
        <v>979</v>
      </c>
      <c r="B50" s="267">
        <v>2320</v>
      </c>
      <c r="C50" s="413"/>
      <c r="D50" s="413"/>
      <c r="E50" s="413"/>
      <c r="F50" s="413"/>
      <c r="G50" s="413"/>
      <c r="H50" s="413"/>
      <c r="I50" s="437"/>
      <c r="J50" s="437"/>
      <c r="K50" s="421">
        <f>SUM(C50:J50)</f>
        <v>0</v>
      </c>
      <c r="L50" s="413"/>
    </row>
    <row r="51" spans="1:14" x14ac:dyDescent="0.2">
      <c r="A51" s="1817" t="s">
        <v>45</v>
      </c>
      <c r="B51" s="267">
        <v>2330</v>
      </c>
      <c r="C51" s="413">
        <v>203191</v>
      </c>
      <c r="D51" s="413">
        <v>38656</v>
      </c>
      <c r="E51" s="413">
        <v>83893</v>
      </c>
      <c r="F51" s="413">
        <v>21974</v>
      </c>
      <c r="G51" s="413"/>
      <c r="H51" s="413">
        <v>3560</v>
      </c>
      <c r="I51" s="437"/>
      <c r="J51" s="437"/>
      <c r="K51" s="421">
        <f>SUM(C51:J51)</f>
        <v>351274</v>
      </c>
      <c r="L51" s="413">
        <v>316773</v>
      </c>
    </row>
    <row r="52" spans="1:14" ht="22.5" x14ac:dyDescent="0.2">
      <c r="A52" s="1818"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203191</v>
      </c>
      <c r="D53" s="416">
        <f t="shared" ref="D53:L53" si="5">SUM(D49:D52)</f>
        <v>38656</v>
      </c>
      <c r="E53" s="416">
        <f t="shared" si="5"/>
        <v>83893</v>
      </c>
      <c r="F53" s="416">
        <f t="shared" si="5"/>
        <v>21974</v>
      </c>
      <c r="G53" s="416">
        <f t="shared" si="5"/>
        <v>0</v>
      </c>
      <c r="H53" s="416">
        <f t="shared" si="5"/>
        <v>3560</v>
      </c>
      <c r="I53" s="416">
        <f t="shared" si="5"/>
        <v>0</v>
      </c>
      <c r="J53" s="416">
        <f t="shared" si="5"/>
        <v>0</v>
      </c>
      <c r="K53" s="416">
        <f t="shared" si="5"/>
        <v>351274</v>
      </c>
      <c r="L53" s="416">
        <f t="shared" si="5"/>
        <v>316773</v>
      </c>
    </row>
    <row r="54" spans="1:14" ht="13.5" thickTop="1" x14ac:dyDescent="0.2">
      <c r="A54" s="1822" t="s">
        <v>715</v>
      </c>
      <c r="B54" s="516"/>
      <c r="C54" s="420"/>
      <c r="D54" s="420"/>
      <c r="E54" s="420"/>
      <c r="F54" s="420"/>
      <c r="G54" s="420"/>
      <c r="H54" s="420"/>
      <c r="I54" s="414"/>
      <c r="J54" s="414"/>
      <c r="K54" s="420"/>
      <c r="L54" s="420"/>
    </row>
    <row r="55" spans="1:14" x14ac:dyDescent="0.2">
      <c r="A55" s="1817" t="s">
        <v>1257</v>
      </c>
      <c r="B55" s="267">
        <v>2410</v>
      </c>
      <c r="C55" s="419"/>
      <c r="D55" s="419"/>
      <c r="E55" s="419"/>
      <c r="F55" s="419"/>
      <c r="G55" s="419"/>
      <c r="H55" s="419"/>
      <c r="I55" s="437"/>
      <c r="J55" s="437"/>
      <c r="K55" s="421">
        <f>SUM(C55:J55)</f>
        <v>0</v>
      </c>
      <c r="L55" s="419"/>
    </row>
    <row r="56" spans="1:14" ht="12.75" customHeight="1" x14ac:dyDescent="0.2">
      <c r="A56" s="1823"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2" t="s">
        <v>716</v>
      </c>
      <c r="B58" s="516"/>
      <c r="C58" s="423"/>
      <c r="D58" s="420"/>
      <c r="E58" s="420"/>
      <c r="F58" s="420"/>
      <c r="G58" s="420"/>
      <c r="H58" s="420"/>
      <c r="I58" s="414"/>
      <c r="J58" s="414"/>
      <c r="K58" s="420"/>
      <c r="L58" s="420"/>
      <c r="M58" s="15"/>
      <c r="N58" s="15"/>
    </row>
    <row r="59" spans="1:14" s="16" customFormat="1" x14ac:dyDescent="0.2">
      <c r="A59" s="1817"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7" t="s">
        <v>543</v>
      </c>
      <c r="B60" s="267">
        <v>2520</v>
      </c>
      <c r="C60" s="413">
        <v>54521</v>
      </c>
      <c r="D60" s="413">
        <v>15358</v>
      </c>
      <c r="E60" s="413"/>
      <c r="F60" s="413"/>
      <c r="G60" s="413"/>
      <c r="H60" s="413"/>
      <c r="I60" s="437"/>
      <c r="J60" s="437"/>
      <c r="K60" s="421">
        <f t="shared" si="7"/>
        <v>69879</v>
      </c>
      <c r="L60" s="413"/>
      <c r="M60" s="15"/>
      <c r="N60" s="15"/>
    </row>
    <row r="61" spans="1:14" s="16" customFormat="1" x14ac:dyDescent="0.2">
      <c r="A61" s="1817" t="s">
        <v>221</v>
      </c>
      <c r="B61" s="267">
        <v>2540</v>
      </c>
      <c r="C61" s="413"/>
      <c r="D61" s="413"/>
      <c r="E61" s="413">
        <v>21619</v>
      </c>
      <c r="F61" s="413"/>
      <c r="G61" s="413"/>
      <c r="H61" s="413"/>
      <c r="I61" s="437"/>
      <c r="J61" s="437"/>
      <c r="K61" s="421">
        <f t="shared" si="7"/>
        <v>21619</v>
      </c>
      <c r="L61" s="413">
        <v>23800</v>
      </c>
      <c r="M61" s="15"/>
      <c r="N61" s="15"/>
    </row>
    <row r="62" spans="1:14" s="16" customFormat="1" x14ac:dyDescent="0.2">
      <c r="A62" s="1817" t="s">
        <v>1129</v>
      </c>
      <c r="B62" s="267">
        <v>2550</v>
      </c>
      <c r="C62" s="413"/>
      <c r="D62" s="413"/>
      <c r="E62" s="413"/>
      <c r="F62" s="413"/>
      <c r="G62" s="413"/>
      <c r="H62" s="413"/>
      <c r="I62" s="437"/>
      <c r="J62" s="437"/>
      <c r="K62" s="421">
        <f t="shared" si="7"/>
        <v>0</v>
      </c>
      <c r="L62" s="413"/>
      <c r="M62" s="15"/>
      <c r="N62" s="15"/>
    </row>
    <row r="63" spans="1:14" s="15" customFormat="1" x14ac:dyDescent="0.2">
      <c r="A63" s="1817" t="s">
        <v>107</v>
      </c>
      <c r="B63" s="267">
        <v>2560</v>
      </c>
      <c r="C63" s="413"/>
      <c r="D63" s="413"/>
      <c r="E63" s="413"/>
      <c r="F63" s="413"/>
      <c r="G63" s="413"/>
      <c r="H63" s="413"/>
      <c r="I63" s="437"/>
      <c r="J63" s="437"/>
      <c r="K63" s="421">
        <f t="shared" si="7"/>
        <v>0</v>
      </c>
      <c r="L63" s="413"/>
    </row>
    <row r="64" spans="1:14" s="15" customFormat="1" x14ac:dyDescent="0.2">
      <c r="A64" s="1824"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54521</v>
      </c>
      <c r="D65" s="416">
        <f t="shared" ref="D65:L65" si="8">SUM(D59:D64)</f>
        <v>15358</v>
      </c>
      <c r="E65" s="416">
        <f t="shared" si="8"/>
        <v>21619</v>
      </c>
      <c r="F65" s="416">
        <f t="shared" si="8"/>
        <v>0</v>
      </c>
      <c r="G65" s="416">
        <f t="shared" si="8"/>
        <v>0</v>
      </c>
      <c r="H65" s="416">
        <f t="shared" si="8"/>
        <v>0</v>
      </c>
      <c r="I65" s="416">
        <f t="shared" si="8"/>
        <v>0</v>
      </c>
      <c r="J65" s="416">
        <f t="shared" si="8"/>
        <v>0</v>
      </c>
      <c r="K65" s="416">
        <f t="shared" si="8"/>
        <v>91498</v>
      </c>
      <c r="L65" s="416">
        <f t="shared" si="8"/>
        <v>23800</v>
      </c>
      <c r="M65" s="15"/>
      <c r="N65" s="15"/>
    </row>
    <row r="66" spans="1:14" s="16" customFormat="1" ht="13.5" thickTop="1" x14ac:dyDescent="0.2">
      <c r="A66" s="1822" t="s">
        <v>717</v>
      </c>
      <c r="B66" s="467"/>
      <c r="C66" s="414"/>
      <c r="D66" s="414"/>
      <c r="E66" s="414"/>
      <c r="F66" s="414"/>
      <c r="G66" s="414"/>
      <c r="H66" s="414"/>
      <c r="I66" s="414"/>
      <c r="J66" s="414"/>
      <c r="K66" s="420"/>
      <c r="L66" s="420"/>
      <c r="M66" s="15"/>
      <c r="N66" s="15"/>
    </row>
    <row r="67" spans="1:14" s="16" customFormat="1" x14ac:dyDescent="0.2">
      <c r="A67" s="1817"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7" t="s">
        <v>711</v>
      </c>
      <c r="B68" s="267">
        <v>2620</v>
      </c>
      <c r="C68" s="413"/>
      <c r="D68" s="413"/>
      <c r="E68" s="413"/>
      <c r="F68" s="413"/>
      <c r="G68" s="413"/>
      <c r="H68" s="413"/>
      <c r="I68" s="437"/>
      <c r="J68" s="437"/>
      <c r="K68" s="421">
        <f>SUM(C68:J68)</f>
        <v>0</v>
      </c>
      <c r="L68" s="413"/>
      <c r="M68" s="15"/>
      <c r="N68" s="15"/>
    </row>
    <row r="69" spans="1:14" s="16" customFormat="1" x14ac:dyDescent="0.2">
      <c r="A69" s="1817" t="s">
        <v>1251</v>
      </c>
      <c r="B69" s="267">
        <v>2630</v>
      </c>
      <c r="C69" s="413"/>
      <c r="D69" s="413"/>
      <c r="E69" s="413"/>
      <c r="F69" s="413"/>
      <c r="G69" s="413"/>
      <c r="H69" s="413"/>
      <c r="I69" s="437"/>
      <c r="J69" s="437"/>
      <c r="K69" s="421">
        <f>SUM(C69:J69)</f>
        <v>0</v>
      </c>
      <c r="L69" s="413"/>
      <c r="M69" s="15"/>
      <c r="N69" s="15"/>
    </row>
    <row r="70" spans="1:14" s="16" customFormat="1" x14ac:dyDescent="0.2">
      <c r="A70" s="1817" t="s">
        <v>472</v>
      </c>
      <c r="B70" s="267">
        <v>2640</v>
      </c>
      <c r="C70" s="413"/>
      <c r="D70" s="413"/>
      <c r="E70" s="413"/>
      <c r="F70" s="413"/>
      <c r="G70" s="413"/>
      <c r="H70" s="413"/>
      <c r="I70" s="437"/>
      <c r="J70" s="437"/>
      <c r="K70" s="421">
        <f>SUM(C70:J70)</f>
        <v>0</v>
      </c>
      <c r="L70" s="413"/>
      <c r="M70" s="15"/>
      <c r="N70" s="15"/>
    </row>
    <row r="71" spans="1:14" s="16" customFormat="1" x14ac:dyDescent="0.2">
      <c r="A71" s="1817"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5" t="s">
        <v>1156</v>
      </c>
      <c r="B73" s="1809" t="s">
        <v>673</v>
      </c>
      <c r="C73" s="424"/>
      <c r="D73" s="424"/>
      <c r="E73" s="424">
        <v>19992</v>
      </c>
      <c r="F73" s="424"/>
      <c r="G73" s="424"/>
      <c r="H73" s="424"/>
      <c r="I73" s="430"/>
      <c r="J73" s="430"/>
      <c r="K73" s="416">
        <f>SUM(C73:J73)</f>
        <v>19992</v>
      </c>
      <c r="L73" s="425"/>
      <c r="M73" s="15"/>
      <c r="N73" s="15"/>
    </row>
    <row r="74" spans="1:14" ht="12.75" customHeight="1" thickTop="1" thickBot="1" x14ac:dyDescent="0.25">
      <c r="A74" s="888" t="s">
        <v>972</v>
      </c>
      <c r="B74" s="1808">
        <v>2000</v>
      </c>
      <c r="C74" s="426">
        <f>SUM(C42,C47,C53,C57,C65,C72,C73)</f>
        <v>535609</v>
      </c>
      <c r="D74" s="426">
        <f t="shared" ref="D74:K74" si="10">SUM(D42,D47,D53,D57,D65,D72,D73)</f>
        <v>125516</v>
      </c>
      <c r="E74" s="426">
        <f t="shared" si="10"/>
        <v>318050</v>
      </c>
      <c r="F74" s="426">
        <f t="shared" si="10"/>
        <v>32431</v>
      </c>
      <c r="G74" s="426">
        <f t="shared" si="10"/>
        <v>0</v>
      </c>
      <c r="H74" s="426">
        <f t="shared" si="10"/>
        <v>3560</v>
      </c>
      <c r="I74" s="426">
        <f t="shared" si="10"/>
        <v>0</v>
      </c>
      <c r="J74" s="426">
        <f t="shared" si="10"/>
        <v>0</v>
      </c>
      <c r="K74" s="426">
        <f t="shared" si="10"/>
        <v>1015166</v>
      </c>
      <c r="L74" s="426">
        <f>SUM(L42,L47,L53,L57,L65,L72,L73)</f>
        <v>821091</v>
      </c>
    </row>
    <row r="75" spans="1:14" s="24" customFormat="1" ht="18" customHeight="1" thickTop="1" thickBot="1" x14ac:dyDescent="0.25">
      <c r="A75" s="1816"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7" t="s">
        <v>430</v>
      </c>
      <c r="B76" s="1873" t="s">
        <v>1028</v>
      </c>
      <c r="C76" s="417"/>
      <c r="D76" s="417"/>
      <c r="E76" s="414"/>
      <c r="F76" s="417"/>
      <c r="G76" s="417"/>
      <c r="H76" s="414"/>
      <c r="I76" s="414"/>
      <c r="J76" s="414"/>
      <c r="K76" s="414"/>
      <c r="L76" s="414"/>
      <c r="M76" s="908"/>
      <c r="N76" s="908"/>
    </row>
    <row r="77" spans="1:14" s="24" customFormat="1" ht="13.5" customHeight="1" x14ac:dyDescent="0.2">
      <c r="A77" s="1821" t="s">
        <v>718</v>
      </c>
      <c r="B77" s="208"/>
      <c r="C77" s="414"/>
      <c r="D77" s="414"/>
      <c r="E77" s="418"/>
      <c r="F77" s="414"/>
      <c r="G77" s="414"/>
      <c r="H77" s="418"/>
      <c r="I77" s="414"/>
      <c r="J77" s="414"/>
      <c r="K77" s="418"/>
      <c r="L77" s="418"/>
      <c r="M77" s="906"/>
      <c r="N77" s="906"/>
    </row>
    <row r="78" spans="1:14" x14ac:dyDescent="0.2">
      <c r="A78" s="1817" t="s">
        <v>586</v>
      </c>
      <c r="B78" s="267">
        <v>4110</v>
      </c>
      <c r="C78" s="414"/>
      <c r="D78" s="414"/>
      <c r="E78" s="419"/>
      <c r="F78" s="414"/>
      <c r="G78" s="414"/>
      <c r="H78" s="428"/>
      <c r="I78" s="508"/>
      <c r="J78" s="508"/>
      <c r="K78" s="415">
        <f t="shared" ref="K78:K83" si="11">SUM(C78:J78)</f>
        <v>0</v>
      </c>
      <c r="L78" s="419"/>
    </row>
    <row r="79" spans="1:14" x14ac:dyDescent="0.2">
      <c r="A79" s="1817" t="s">
        <v>349</v>
      </c>
      <c r="B79" s="267">
        <v>4120</v>
      </c>
      <c r="C79" s="414"/>
      <c r="D79" s="414"/>
      <c r="E79" s="413"/>
      <c r="F79" s="414"/>
      <c r="G79" s="414"/>
      <c r="H79" s="413">
        <v>1997463</v>
      </c>
      <c r="I79" s="508"/>
      <c r="J79" s="508"/>
      <c r="K79" s="415">
        <f t="shared" si="11"/>
        <v>1997463</v>
      </c>
      <c r="L79" s="413">
        <v>2248727</v>
      </c>
    </row>
    <row r="80" spans="1:14" x14ac:dyDescent="0.2">
      <c r="A80" s="1817" t="s">
        <v>350</v>
      </c>
      <c r="B80" s="267">
        <v>4130</v>
      </c>
      <c r="C80" s="414"/>
      <c r="D80" s="414"/>
      <c r="E80" s="413"/>
      <c r="F80" s="414"/>
      <c r="G80" s="414"/>
      <c r="H80" s="413"/>
      <c r="I80" s="508"/>
      <c r="J80" s="508"/>
      <c r="K80" s="415">
        <f t="shared" si="11"/>
        <v>0</v>
      </c>
      <c r="L80" s="413"/>
    </row>
    <row r="81" spans="1:12" x14ac:dyDescent="0.2">
      <c r="A81" s="1817" t="s">
        <v>812</v>
      </c>
      <c r="B81" s="267">
        <v>4140</v>
      </c>
      <c r="C81" s="414"/>
      <c r="D81" s="414"/>
      <c r="E81" s="413"/>
      <c r="F81" s="414"/>
      <c r="G81" s="414"/>
      <c r="H81" s="413"/>
      <c r="I81" s="508"/>
      <c r="J81" s="508"/>
      <c r="K81" s="415">
        <f t="shared" si="11"/>
        <v>0</v>
      </c>
      <c r="L81" s="413"/>
    </row>
    <row r="82" spans="1:12" x14ac:dyDescent="0.2">
      <c r="A82" s="1817" t="s">
        <v>90</v>
      </c>
      <c r="B82" s="267">
        <v>4170</v>
      </c>
      <c r="C82" s="414"/>
      <c r="D82" s="414"/>
      <c r="E82" s="413"/>
      <c r="F82" s="414"/>
      <c r="G82" s="414"/>
      <c r="H82" s="413"/>
      <c r="I82" s="508"/>
      <c r="J82" s="508"/>
      <c r="K82" s="415">
        <f t="shared" si="11"/>
        <v>0</v>
      </c>
      <c r="L82" s="413"/>
    </row>
    <row r="83" spans="1:12" x14ac:dyDescent="0.2">
      <c r="A83" s="1823" t="s">
        <v>813</v>
      </c>
      <c r="B83" s="114">
        <v>4190</v>
      </c>
      <c r="C83" s="414"/>
      <c r="D83" s="414"/>
      <c r="E83" s="413"/>
      <c r="F83" s="414"/>
      <c r="G83" s="414"/>
      <c r="H83" s="413"/>
      <c r="I83" s="508"/>
      <c r="J83" s="508"/>
      <c r="K83" s="415">
        <f t="shared" si="11"/>
        <v>0</v>
      </c>
      <c r="L83" s="413"/>
    </row>
    <row r="84" spans="1:12" ht="13.5" thickBot="1" x14ac:dyDescent="0.25">
      <c r="A84" s="888" t="s">
        <v>1922</v>
      </c>
      <c r="B84" s="534">
        <v>4100</v>
      </c>
      <c r="C84" s="414"/>
      <c r="D84" s="414"/>
      <c r="E84" s="416">
        <f>SUM(E78:E83)</f>
        <v>0</v>
      </c>
      <c r="F84" s="414"/>
      <c r="G84" s="414"/>
      <c r="H84" s="416">
        <f>SUM(H78:H83)</f>
        <v>1997463</v>
      </c>
      <c r="I84" s="508"/>
      <c r="J84" s="508"/>
      <c r="K84" s="416">
        <f>SUM(K78:K83)</f>
        <v>1997463</v>
      </c>
      <c r="L84" s="416">
        <f>SUM(L78:L83)</f>
        <v>2248727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1925</v>
      </c>
      <c r="B92" s="1815">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1813">
        <v>4310</v>
      </c>
      <c r="C93" s="414"/>
      <c r="D93" s="414"/>
      <c r="E93" s="438"/>
      <c r="F93" s="414"/>
      <c r="G93" s="414"/>
      <c r="H93" s="1814"/>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1926</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1923</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5" t="s">
        <v>1927</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1924</v>
      </c>
      <c r="B102" s="534">
        <v>4000</v>
      </c>
      <c r="C102" s="414"/>
      <c r="D102" s="414"/>
      <c r="E102" s="426">
        <f>SUM(E84,E92,E100,E101)</f>
        <v>0</v>
      </c>
      <c r="F102" s="414"/>
      <c r="G102" s="414"/>
      <c r="H102" s="426">
        <f>SUM(H84,H92,H100,H101)</f>
        <v>1997463</v>
      </c>
      <c r="I102" s="508"/>
      <c r="J102" s="508"/>
      <c r="K102" s="426">
        <f>SUM(K84,K92,K100,K101)</f>
        <v>1997463</v>
      </c>
      <c r="L102" s="426">
        <f>SUM(L84,L92,L100,L101)</f>
        <v>2248727</v>
      </c>
    </row>
    <row r="103" spans="1:14" s="116" customFormat="1" ht="18" customHeight="1" thickTop="1" x14ac:dyDescent="0.2">
      <c r="A103" s="1827" t="s">
        <v>606</v>
      </c>
      <c r="B103" s="1873" t="s">
        <v>582</v>
      </c>
      <c r="C103" s="414"/>
      <c r="D103" s="414"/>
      <c r="E103" s="414"/>
      <c r="F103" s="414"/>
      <c r="G103" s="414"/>
      <c r="H103" s="417"/>
      <c r="I103" s="434"/>
      <c r="J103" s="434"/>
      <c r="K103" s="417"/>
      <c r="L103" s="417"/>
      <c r="M103" s="908"/>
      <c r="N103" s="908"/>
    </row>
    <row r="104" spans="1:14" s="296" customFormat="1" ht="13.5" customHeight="1" x14ac:dyDescent="0.2">
      <c r="A104" s="1828" t="s">
        <v>719</v>
      </c>
      <c r="B104" s="522"/>
      <c r="C104" s="414"/>
      <c r="D104" s="414"/>
      <c r="E104" s="414"/>
      <c r="F104" s="414"/>
      <c r="G104" s="414"/>
      <c r="H104" s="418"/>
      <c r="I104" s="434"/>
      <c r="J104" s="434"/>
      <c r="K104" s="418"/>
      <c r="L104" s="418"/>
      <c r="M104" s="906"/>
      <c r="N104" s="906"/>
    </row>
    <row r="105" spans="1:14" s="297" customFormat="1" x14ac:dyDescent="0.2">
      <c r="A105" s="1817" t="s">
        <v>91</v>
      </c>
      <c r="B105" s="267">
        <v>5110</v>
      </c>
      <c r="C105" s="414"/>
      <c r="D105" s="414"/>
      <c r="E105" s="414"/>
      <c r="F105" s="414"/>
      <c r="G105" s="414"/>
      <c r="H105" s="419"/>
      <c r="I105" s="434"/>
      <c r="J105" s="434"/>
      <c r="K105" s="415">
        <f>H105</f>
        <v>0</v>
      </c>
      <c r="L105" s="419"/>
      <c r="M105" s="904"/>
      <c r="N105" s="904"/>
    </row>
    <row r="106" spans="1:14" s="297" customFormat="1" x14ac:dyDescent="0.2">
      <c r="A106" s="1817"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7" t="s">
        <v>1391</v>
      </c>
      <c r="B107" s="267">
        <v>5130</v>
      </c>
      <c r="C107" s="414"/>
      <c r="D107" s="414"/>
      <c r="E107" s="414"/>
      <c r="F107" s="414"/>
      <c r="G107" s="414"/>
      <c r="H107" s="413"/>
      <c r="I107" s="434"/>
      <c r="J107" s="434"/>
      <c r="K107" s="415">
        <f>H107</f>
        <v>0</v>
      </c>
      <c r="L107" s="413"/>
      <c r="M107" s="904"/>
      <c r="N107" s="904"/>
    </row>
    <row r="108" spans="1:14" s="297" customFormat="1" x14ac:dyDescent="0.2">
      <c r="A108" s="1817" t="s">
        <v>93</v>
      </c>
      <c r="B108" s="267" t="s">
        <v>692</v>
      </c>
      <c r="C108" s="414"/>
      <c r="D108" s="414"/>
      <c r="E108" s="414"/>
      <c r="F108" s="414"/>
      <c r="G108" s="414"/>
      <c r="H108" s="413"/>
      <c r="I108" s="434"/>
      <c r="J108" s="434"/>
      <c r="K108" s="415">
        <f>H108</f>
        <v>0</v>
      </c>
      <c r="L108" s="413"/>
      <c r="M108" s="904"/>
      <c r="N108" s="904"/>
    </row>
    <row r="109" spans="1:14" s="297" customFormat="1" x14ac:dyDescent="0.2">
      <c r="A109" s="1817"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6"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2360082</v>
      </c>
      <c r="D114" s="416">
        <f t="shared" ref="D114:K114" si="13">SUM(D33,D74,D75,D102,D112,D113)</f>
        <v>425584</v>
      </c>
      <c r="E114" s="416">
        <f t="shared" si="13"/>
        <v>543178</v>
      </c>
      <c r="F114" s="416">
        <f t="shared" si="13"/>
        <v>97938</v>
      </c>
      <c r="G114" s="416">
        <f t="shared" si="13"/>
        <v>0</v>
      </c>
      <c r="H114" s="416">
        <f>SUM(H33,H74,H75,H102,H112,H113)</f>
        <v>2001023</v>
      </c>
      <c r="I114" s="416">
        <f t="shared" si="13"/>
        <v>0</v>
      </c>
      <c r="J114" s="416">
        <f t="shared" si="13"/>
        <v>0</v>
      </c>
      <c r="K114" s="416">
        <f t="shared" si="13"/>
        <v>5427805</v>
      </c>
      <c r="L114" s="416">
        <f>SUM(L33,L74,L75,L102,L112,L113)</f>
        <v>5218665</v>
      </c>
    </row>
    <row r="115" spans="1:14" ht="23.25" thickTop="1" x14ac:dyDescent="0.2">
      <c r="A115" s="1829" t="s">
        <v>1177</v>
      </c>
      <c r="B115" s="893"/>
      <c r="C115" s="417"/>
      <c r="D115" s="417"/>
      <c r="E115" s="417"/>
      <c r="F115" s="417"/>
      <c r="G115" s="417"/>
      <c r="H115" s="417"/>
      <c r="I115" s="417"/>
      <c r="J115" s="417"/>
      <c r="K115" s="441">
        <f>'Revenues 9-14'!C275-'Expenditures 15-22'!K114</f>
        <v>92651</v>
      </c>
      <c r="L115" s="417"/>
    </row>
    <row r="116" spans="1:14" s="1038" customFormat="1" ht="9" customHeight="1" x14ac:dyDescent="0.2">
      <c r="A116" s="1830"/>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1" t="s">
        <v>694</v>
      </c>
      <c r="B119" s="208"/>
      <c r="C119" s="418"/>
      <c r="D119" s="418"/>
      <c r="E119" s="418"/>
      <c r="F119" s="414"/>
      <c r="G119" s="414"/>
      <c r="H119" s="418"/>
      <c r="I119" s="414"/>
      <c r="J119" s="414"/>
      <c r="K119" s="418"/>
      <c r="L119" s="418"/>
    </row>
    <row r="120" spans="1:14" ht="12.75" customHeight="1" x14ac:dyDescent="0.2">
      <c r="A120" s="1823" t="s">
        <v>173</v>
      </c>
      <c r="B120" s="114">
        <v>2190</v>
      </c>
      <c r="C120" s="413"/>
      <c r="D120" s="413"/>
      <c r="E120" s="413"/>
      <c r="F120" s="413"/>
      <c r="G120" s="413"/>
      <c r="H120" s="413"/>
      <c r="I120" s="437"/>
      <c r="J120" s="437"/>
      <c r="K120" s="415">
        <f>SUM(C120:J120)</f>
        <v>0</v>
      </c>
      <c r="L120" s="413"/>
    </row>
    <row r="121" spans="1:14" x14ac:dyDescent="0.2">
      <c r="A121" s="1832" t="s">
        <v>716</v>
      </c>
      <c r="B121" s="208"/>
      <c r="C121" s="432"/>
      <c r="D121" s="432"/>
      <c r="E121" s="432"/>
      <c r="F121" s="432"/>
      <c r="G121" s="432"/>
      <c r="H121" s="432"/>
      <c r="I121" s="414"/>
      <c r="J121" s="414"/>
      <c r="K121" s="418"/>
      <c r="L121" s="432"/>
    </row>
    <row r="122" spans="1:14" ht="13.5" thickBot="1" x14ac:dyDescent="0.25">
      <c r="A122" s="1817" t="s">
        <v>1258</v>
      </c>
      <c r="B122" s="267">
        <v>2510</v>
      </c>
      <c r="C122" s="413"/>
      <c r="D122" s="413"/>
      <c r="E122" s="413"/>
      <c r="F122" s="413"/>
      <c r="G122" s="413"/>
      <c r="H122" s="413"/>
      <c r="I122" s="437"/>
      <c r="J122" s="437"/>
      <c r="K122" s="416">
        <f>SUM(C122:J122)</f>
        <v>0</v>
      </c>
      <c r="L122" s="413"/>
    </row>
    <row r="123" spans="1:14" ht="14.25" thickTop="1" thickBot="1" x14ac:dyDescent="0.25">
      <c r="A123" s="1817" t="s">
        <v>5</v>
      </c>
      <c r="B123" s="267">
        <v>2530</v>
      </c>
      <c r="C123" s="413"/>
      <c r="D123" s="413"/>
      <c r="E123" s="413"/>
      <c r="F123" s="413"/>
      <c r="G123" s="413"/>
      <c r="H123" s="413"/>
      <c r="I123" s="437"/>
      <c r="J123" s="437"/>
      <c r="K123" s="416">
        <f>SUM(C123:J123)</f>
        <v>0</v>
      </c>
      <c r="L123" s="413"/>
    </row>
    <row r="124" spans="1:14" ht="14.25" thickTop="1" thickBot="1" x14ac:dyDescent="0.25">
      <c r="A124" s="1817" t="s">
        <v>221</v>
      </c>
      <c r="B124" s="267">
        <v>2540</v>
      </c>
      <c r="C124" s="413"/>
      <c r="D124" s="413"/>
      <c r="E124" s="413"/>
      <c r="F124" s="413"/>
      <c r="G124" s="413"/>
      <c r="H124" s="413"/>
      <c r="I124" s="437"/>
      <c r="J124" s="437"/>
      <c r="K124" s="416">
        <f>SUM(C124:J124)</f>
        <v>0</v>
      </c>
      <c r="L124" s="413"/>
    </row>
    <row r="125" spans="1:14" ht="14.25" thickTop="1" thickBot="1" x14ac:dyDescent="0.25">
      <c r="A125" s="1817" t="s">
        <v>1129</v>
      </c>
      <c r="B125" s="267">
        <v>2550</v>
      </c>
      <c r="C125" s="413"/>
      <c r="D125" s="413"/>
      <c r="E125" s="413"/>
      <c r="F125" s="413"/>
      <c r="G125" s="413"/>
      <c r="H125" s="413"/>
      <c r="I125" s="437"/>
      <c r="J125" s="437"/>
      <c r="K125" s="416">
        <f>SUM(C125:J125)</f>
        <v>0</v>
      </c>
      <c r="L125" s="413"/>
    </row>
    <row r="126" spans="1:14" ht="14.25" thickTop="1" thickBot="1" x14ac:dyDescent="0.25">
      <c r="A126" s="1817"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7"/>
      <c r="D128" s="1867"/>
      <c r="E128" s="1867"/>
      <c r="F128" s="1867"/>
      <c r="G128" s="1867"/>
      <c r="H128" s="1867"/>
      <c r="I128" s="704"/>
      <c r="J128" s="704"/>
      <c r="K128" s="431">
        <f>SUM(C128:J128)</f>
        <v>0</v>
      </c>
      <c r="L128" s="1867"/>
    </row>
    <row r="129" spans="1:14" ht="12.75" customHeight="1" thickBot="1" x14ac:dyDescent="0.25">
      <c r="A129" s="1868"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6" t="s">
        <v>1225</v>
      </c>
      <c r="B130" s="1810" t="s">
        <v>674</v>
      </c>
      <c r="C130" s="425"/>
      <c r="D130" s="425"/>
      <c r="E130" s="425"/>
      <c r="F130" s="425"/>
      <c r="G130" s="425"/>
      <c r="H130" s="425"/>
      <c r="I130" s="430"/>
      <c r="J130" s="430"/>
      <c r="K130" s="416">
        <f>SUM(C130:J130)</f>
        <v>0</v>
      </c>
      <c r="L130" s="425"/>
    </row>
    <row r="131" spans="1:14" ht="18" customHeight="1" thickTop="1" x14ac:dyDescent="0.2">
      <c r="A131" s="1833" t="s">
        <v>720</v>
      </c>
      <c r="B131" s="1873" t="s">
        <v>1028</v>
      </c>
      <c r="C131" s="434"/>
      <c r="D131" s="434"/>
      <c r="E131" s="435"/>
      <c r="F131" s="434"/>
      <c r="G131" s="434"/>
      <c r="H131" s="435"/>
      <c r="I131" s="434"/>
      <c r="J131" s="434"/>
      <c r="K131" s="435"/>
      <c r="L131" s="435"/>
    </row>
    <row r="132" spans="1:14" s="91" customFormat="1" ht="13.5" customHeight="1" x14ac:dyDescent="0.2">
      <c r="A132" s="1834" t="s">
        <v>718</v>
      </c>
      <c r="B132" s="539"/>
      <c r="C132" s="434"/>
      <c r="D132" s="434"/>
      <c r="E132" s="432"/>
      <c r="F132" s="434"/>
      <c r="G132" s="434"/>
      <c r="H132" s="432"/>
      <c r="I132" s="434"/>
      <c r="J132" s="434"/>
      <c r="K132" s="432"/>
      <c r="L132" s="432"/>
      <c r="M132" s="909"/>
      <c r="N132" s="909"/>
    </row>
    <row r="133" spans="1:14" x14ac:dyDescent="0.2">
      <c r="A133" s="1817" t="s">
        <v>349</v>
      </c>
      <c r="B133" s="267">
        <v>4120</v>
      </c>
      <c r="C133" s="414"/>
      <c r="D133" s="414"/>
      <c r="E133" s="436"/>
      <c r="F133" s="414"/>
      <c r="G133" s="414"/>
      <c r="H133" s="419"/>
      <c r="I133" s="508"/>
      <c r="J133" s="414"/>
      <c r="K133" s="421">
        <f>SUM(E133,H133)</f>
        <v>0</v>
      </c>
      <c r="L133" s="419"/>
    </row>
    <row r="134" spans="1:14" x14ac:dyDescent="0.2">
      <c r="A134" s="1817" t="s">
        <v>812</v>
      </c>
      <c r="B134" s="267">
        <v>4140</v>
      </c>
      <c r="C134" s="414"/>
      <c r="D134" s="414"/>
      <c r="E134" s="437"/>
      <c r="F134" s="414"/>
      <c r="G134" s="414"/>
      <c r="H134" s="413"/>
      <c r="I134" s="508"/>
      <c r="J134" s="414"/>
      <c r="K134" s="421">
        <f>SUM(E134,H134)</f>
        <v>0</v>
      </c>
      <c r="L134" s="413"/>
    </row>
    <row r="135" spans="1:14" ht="22.5" x14ac:dyDescent="0.2">
      <c r="A135" s="1823"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5"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1924</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7" t="s">
        <v>1226</v>
      </c>
      <c r="B139" s="264" t="s">
        <v>582</v>
      </c>
      <c r="C139" s="414"/>
      <c r="D139" s="414"/>
      <c r="E139" s="438"/>
      <c r="F139" s="438"/>
      <c r="G139" s="438"/>
      <c r="H139" s="439"/>
      <c r="I139" s="508"/>
      <c r="J139" s="438"/>
      <c r="K139" s="439"/>
      <c r="L139" s="439"/>
    </row>
    <row r="140" spans="1:14" ht="13.5" customHeight="1" x14ac:dyDescent="0.2">
      <c r="A140" s="1832" t="s">
        <v>719</v>
      </c>
      <c r="B140" s="208"/>
      <c r="C140" s="414"/>
      <c r="D140" s="414"/>
      <c r="E140" s="414"/>
      <c r="F140" s="414"/>
      <c r="G140" s="414"/>
      <c r="H140" s="418"/>
      <c r="I140" s="434"/>
      <c r="J140" s="414"/>
      <c r="K140" s="418"/>
      <c r="L140" s="418"/>
    </row>
    <row r="141" spans="1:14" x14ac:dyDescent="0.2">
      <c r="A141" s="1817" t="s">
        <v>91</v>
      </c>
      <c r="B141" s="267">
        <v>5110</v>
      </c>
      <c r="C141" s="414"/>
      <c r="D141" s="414"/>
      <c r="E141" s="414"/>
      <c r="F141" s="414"/>
      <c r="G141" s="414"/>
      <c r="H141" s="419"/>
      <c r="I141" s="434"/>
      <c r="J141" s="414"/>
      <c r="K141" s="421">
        <f>SUM(H141)</f>
        <v>0</v>
      </c>
      <c r="L141" s="419"/>
    </row>
    <row r="142" spans="1:14" x14ac:dyDescent="0.2">
      <c r="A142" s="1817" t="s">
        <v>92</v>
      </c>
      <c r="B142" s="267">
        <v>5120</v>
      </c>
      <c r="C142" s="414"/>
      <c r="D142" s="414"/>
      <c r="E142" s="414"/>
      <c r="F142" s="414"/>
      <c r="G142" s="414"/>
      <c r="H142" s="413"/>
      <c r="I142" s="434"/>
      <c r="J142" s="414"/>
      <c r="K142" s="421">
        <f>SUM(H142)</f>
        <v>0</v>
      </c>
      <c r="L142" s="413"/>
    </row>
    <row r="143" spans="1:14" ht="12.75" customHeight="1" x14ac:dyDescent="0.2">
      <c r="A143" s="1817" t="s">
        <v>1391</v>
      </c>
      <c r="B143" s="114" t="s">
        <v>721</v>
      </c>
      <c r="C143" s="414"/>
      <c r="D143" s="414"/>
      <c r="E143" s="414"/>
      <c r="F143" s="414"/>
      <c r="G143" s="414"/>
      <c r="H143" s="413"/>
      <c r="I143" s="434"/>
      <c r="J143" s="414"/>
      <c r="K143" s="421">
        <f>SUM(H143)</f>
        <v>0</v>
      </c>
      <c r="L143" s="413"/>
    </row>
    <row r="144" spans="1:14" x14ac:dyDescent="0.2">
      <c r="A144" s="1817" t="s">
        <v>93</v>
      </c>
      <c r="B144" s="267" t="s">
        <v>692</v>
      </c>
      <c r="C144" s="414"/>
      <c r="D144" s="414"/>
      <c r="E144" s="414"/>
      <c r="F144" s="414"/>
      <c r="G144" s="414"/>
      <c r="H144" s="413"/>
      <c r="I144" s="434"/>
      <c r="J144" s="414"/>
      <c r="K144" s="421">
        <f>SUM(H144)</f>
        <v>0</v>
      </c>
      <c r="L144" s="413"/>
    </row>
    <row r="145" spans="1:14" ht="12.75" customHeight="1" x14ac:dyDescent="0.2">
      <c r="A145" s="1817"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5"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6"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3" t="s">
        <v>1403</v>
      </c>
      <c r="B151" s="2224"/>
      <c r="C151" s="417"/>
      <c r="D151" s="417"/>
      <c r="E151" s="417"/>
      <c r="F151" s="417"/>
      <c r="G151" s="417"/>
      <c r="H151" s="417"/>
      <c r="I151" s="417"/>
      <c r="J151" s="414"/>
      <c r="K151" s="441">
        <f>'Revenues 9-14'!D275-'Expenditures 15-22'!K150</f>
        <v>0</v>
      </c>
      <c r="L151" s="417"/>
    </row>
    <row r="152" spans="1:14" s="871" customFormat="1" ht="9" customHeight="1" x14ac:dyDescent="0.2">
      <c r="A152" s="1836"/>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110"/>
      <c r="C153" s="894"/>
      <c r="D153" s="895"/>
      <c r="E153" s="895"/>
      <c r="F153" s="895"/>
      <c r="G153" s="895"/>
      <c r="H153" s="895"/>
      <c r="I153" s="895"/>
      <c r="J153" s="895"/>
      <c r="K153" s="895"/>
      <c r="L153" s="896"/>
      <c r="M153" s="911"/>
      <c r="N153" s="911"/>
    </row>
    <row r="154" spans="1:14" s="26" customFormat="1" ht="18" customHeight="1" thickBot="1" x14ac:dyDescent="0.25">
      <c r="A154" s="1858" t="s">
        <v>85</v>
      </c>
      <c r="B154" s="1859"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7"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2" t="s">
        <v>719</v>
      </c>
      <c r="B156" s="208"/>
      <c r="C156" s="414"/>
      <c r="D156" s="414"/>
      <c r="E156" s="414"/>
      <c r="F156" s="414"/>
      <c r="G156" s="414"/>
      <c r="H156" s="414"/>
      <c r="I156" s="414"/>
      <c r="J156" s="414"/>
      <c r="K156" s="418"/>
      <c r="L156" s="418"/>
      <c r="M156" s="906"/>
      <c r="N156" s="906"/>
    </row>
    <row r="157" spans="1:14" x14ac:dyDescent="0.2">
      <c r="A157" s="1817" t="s">
        <v>91</v>
      </c>
      <c r="B157" s="267">
        <v>5110</v>
      </c>
      <c r="C157" s="414"/>
      <c r="D157" s="414"/>
      <c r="E157" s="414"/>
      <c r="F157" s="414"/>
      <c r="G157" s="414"/>
      <c r="H157" s="413"/>
      <c r="I157" s="414"/>
      <c r="J157" s="414"/>
      <c r="K157" s="415">
        <f>SUM(C157:J157)</f>
        <v>0</v>
      </c>
      <c r="L157" s="413"/>
    </row>
    <row r="158" spans="1:14" x14ac:dyDescent="0.2">
      <c r="A158" s="1817" t="s">
        <v>92</v>
      </c>
      <c r="B158" s="267">
        <v>5120</v>
      </c>
      <c r="C158" s="414"/>
      <c r="D158" s="414"/>
      <c r="E158" s="414"/>
      <c r="F158" s="414"/>
      <c r="G158" s="414"/>
      <c r="H158" s="413"/>
      <c r="I158" s="414"/>
      <c r="J158" s="414"/>
      <c r="K158" s="415">
        <f>SUM(C158:J158)</f>
        <v>0</v>
      </c>
      <c r="L158" s="413"/>
    </row>
    <row r="159" spans="1:14" ht="12.75" customHeight="1" x14ac:dyDescent="0.2">
      <c r="A159" s="1817" t="s">
        <v>1391</v>
      </c>
      <c r="B159" s="267" t="s">
        <v>721</v>
      </c>
      <c r="C159" s="414"/>
      <c r="D159" s="414"/>
      <c r="E159" s="414"/>
      <c r="F159" s="414"/>
      <c r="G159" s="414"/>
      <c r="H159" s="413"/>
      <c r="I159" s="414"/>
      <c r="J159" s="414"/>
      <c r="K159" s="415">
        <f>SUM(C159:J159)</f>
        <v>0</v>
      </c>
      <c r="L159" s="413"/>
    </row>
    <row r="160" spans="1:14" x14ac:dyDescent="0.2">
      <c r="A160" s="1817" t="s">
        <v>93</v>
      </c>
      <c r="B160" s="114" t="s">
        <v>692</v>
      </c>
      <c r="C160" s="414"/>
      <c r="D160" s="414"/>
      <c r="E160" s="414"/>
      <c r="F160" s="414"/>
      <c r="G160" s="414"/>
      <c r="H160" s="413"/>
      <c r="I160" s="414"/>
      <c r="J160" s="414"/>
      <c r="K160" s="415">
        <f>SUM(C160:J160)</f>
        <v>0</v>
      </c>
      <c r="L160" s="413"/>
    </row>
    <row r="161" spans="1:14" ht="12.75" customHeight="1" x14ac:dyDescent="0.2">
      <c r="A161" s="1817"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7" t="s">
        <v>87</v>
      </c>
      <c r="B163" s="525" t="s">
        <v>39</v>
      </c>
      <c r="C163" s="414"/>
      <c r="D163" s="414"/>
      <c r="E163" s="414"/>
      <c r="F163" s="414"/>
      <c r="G163" s="414"/>
      <c r="H163" s="1867"/>
      <c r="I163" s="414"/>
      <c r="J163" s="414"/>
      <c r="K163" s="415">
        <f>SUM(C163:H163)</f>
        <v>0</v>
      </c>
      <c r="L163" s="1867"/>
    </row>
    <row r="164" spans="1:14" ht="33.75" customHeight="1" x14ac:dyDescent="0.2">
      <c r="A164" s="1837" t="s">
        <v>293</v>
      </c>
      <c r="B164" s="537" t="s">
        <v>32</v>
      </c>
      <c r="C164" s="414"/>
      <c r="D164" s="414"/>
      <c r="E164" s="414"/>
      <c r="F164" s="414"/>
      <c r="G164" s="414"/>
      <c r="H164" s="1870"/>
      <c r="I164" s="414"/>
      <c r="J164" s="414"/>
      <c r="K164" s="415">
        <f>SUM(C164:J164)</f>
        <v>0</v>
      </c>
      <c r="L164" s="1870"/>
    </row>
    <row r="165" spans="1:14" ht="13.5" customHeight="1" thickBot="1" x14ac:dyDescent="0.25">
      <c r="A165" s="1821" t="s">
        <v>885</v>
      </c>
      <c r="B165" s="538" t="s">
        <v>88</v>
      </c>
      <c r="C165" s="414"/>
      <c r="D165" s="414"/>
      <c r="E165" s="427"/>
      <c r="F165" s="414"/>
      <c r="G165" s="414"/>
      <c r="H165" s="1870"/>
      <c r="I165" s="508"/>
      <c r="J165" s="414"/>
      <c r="K165" s="415">
        <f>SUM(C165:J165)</f>
        <v>0</v>
      </c>
      <c r="L165" s="1870"/>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2" t="s">
        <v>89</v>
      </c>
      <c r="B167" s="1810" t="s">
        <v>1029</v>
      </c>
      <c r="C167" s="414"/>
      <c r="D167" s="414"/>
      <c r="E167" s="418"/>
      <c r="F167" s="414"/>
      <c r="G167" s="414"/>
      <c r="H167" s="420"/>
      <c r="I167" s="438"/>
      <c r="J167" s="414"/>
      <c r="K167" s="418"/>
      <c r="L167" s="425"/>
    </row>
    <row r="168" spans="1:14" ht="12.75" customHeight="1" thickTop="1" thickBot="1" x14ac:dyDescent="0.25">
      <c r="A168" s="1860" t="s">
        <v>94</v>
      </c>
      <c r="B168" s="1861"/>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9"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6"/>
      <c r="B170" s="901"/>
      <c r="C170" s="898"/>
      <c r="D170" s="898"/>
      <c r="E170" s="898"/>
      <c r="F170" s="898"/>
      <c r="G170" s="898"/>
      <c r="H170" s="898"/>
      <c r="I170" s="898"/>
      <c r="J170" s="898"/>
      <c r="K170" s="898"/>
      <c r="L170" s="898"/>
      <c r="M170" s="910"/>
      <c r="N170" s="910"/>
    </row>
    <row r="171" spans="1:14" s="16" customFormat="1" ht="30" customHeight="1" x14ac:dyDescent="0.2">
      <c r="A171" s="1839"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0" t="s">
        <v>694</v>
      </c>
      <c r="B173" s="208"/>
      <c r="C173" s="418"/>
      <c r="D173" s="418"/>
      <c r="E173" s="418"/>
      <c r="F173" s="414"/>
      <c r="G173" s="414"/>
      <c r="H173" s="418"/>
      <c r="I173" s="414"/>
      <c r="J173" s="414"/>
      <c r="K173" s="418"/>
      <c r="L173" s="418"/>
      <c r="M173" s="910"/>
      <c r="N173" s="910"/>
    </row>
    <row r="174" spans="1:14" ht="12.75" customHeight="1" x14ac:dyDescent="0.2">
      <c r="A174" s="1817" t="s">
        <v>173</v>
      </c>
      <c r="B174" s="267">
        <v>2190</v>
      </c>
      <c r="C174" s="413"/>
      <c r="D174" s="413"/>
      <c r="E174" s="413"/>
      <c r="F174" s="413"/>
      <c r="G174" s="413"/>
      <c r="H174" s="413"/>
      <c r="I174" s="437"/>
      <c r="J174" s="437"/>
      <c r="K174" s="415">
        <f>SUM(C174:J174)</f>
        <v>0</v>
      </c>
      <c r="L174" s="413"/>
    </row>
    <row r="175" spans="1:14" x14ac:dyDescent="0.2">
      <c r="A175" s="1822" t="s">
        <v>716</v>
      </c>
      <c r="B175" s="1863"/>
      <c r="C175" s="1864"/>
      <c r="D175" s="1864"/>
      <c r="E175" s="1864"/>
      <c r="F175" s="1864"/>
      <c r="G175" s="1864"/>
      <c r="H175" s="1864"/>
      <c r="I175" s="434"/>
      <c r="J175" s="434"/>
      <c r="K175" s="1864"/>
      <c r="L175" s="1864"/>
    </row>
    <row r="176" spans="1:14" ht="12.75" customHeight="1" x14ac:dyDescent="0.2">
      <c r="A176" s="1817" t="s">
        <v>1129</v>
      </c>
      <c r="B176" s="267">
        <v>2550</v>
      </c>
      <c r="C176" s="413"/>
      <c r="D176" s="413"/>
      <c r="E176" s="413"/>
      <c r="F176" s="413"/>
      <c r="G176" s="413"/>
      <c r="H176" s="413"/>
      <c r="I176" s="437"/>
      <c r="J176" s="437"/>
      <c r="K176" s="415">
        <f>SUM(C176:J176)</f>
        <v>0</v>
      </c>
      <c r="L176" s="413"/>
    </row>
    <row r="177" spans="1:14" ht="12.75" customHeight="1" thickBot="1" x14ac:dyDescent="0.25">
      <c r="A177" s="1824" t="s">
        <v>1156</v>
      </c>
      <c r="B177" s="1865">
        <v>2900</v>
      </c>
      <c r="C177" s="424"/>
      <c r="D177" s="424"/>
      <c r="E177" s="424"/>
      <c r="F177" s="424"/>
      <c r="G177" s="424"/>
      <c r="H177" s="424"/>
      <c r="I177" s="809"/>
      <c r="J177" s="809"/>
      <c r="K177" s="426">
        <f>SUM(C177:J177)</f>
        <v>0</v>
      </c>
      <c r="L177" s="424"/>
    </row>
    <row r="178" spans="1:14" ht="12.75" customHeight="1" thickTop="1" thickBot="1" x14ac:dyDescent="0.25">
      <c r="A178" s="1841"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6"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6" t="s">
        <v>95</v>
      </c>
      <c r="B180" s="1873" t="s">
        <v>1028</v>
      </c>
      <c r="C180" s="414"/>
      <c r="D180" s="414"/>
      <c r="E180" s="414"/>
      <c r="F180" s="414"/>
      <c r="G180" s="414"/>
      <c r="H180" s="414"/>
      <c r="I180" s="414"/>
      <c r="J180" s="414"/>
      <c r="K180" s="414"/>
      <c r="L180" s="414"/>
      <c r="M180" s="910"/>
      <c r="N180" s="910"/>
    </row>
    <row r="181" spans="1:14" s="19" customFormat="1" x14ac:dyDescent="0.2">
      <c r="A181" s="1821" t="s">
        <v>1347</v>
      </c>
      <c r="B181" s="208"/>
      <c r="C181" s="414"/>
      <c r="D181" s="414"/>
      <c r="E181" s="414"/>
      <c r="F181" s="414"/>
      <c r="G181" s="414"/>
      <c r="H181" s="414"/>
      <c r="I181" s="414"/>
      <c r="J181" s="414"/>
      <c r="K181" s="414"/>
      <c r="L181" s="414"/>
      <c r="M181" s="910"/>
      <c r="N181" s="910"/>
    </row>
    <row r="182" spans="1:14" x14ac:dyDescent="0.2">
      <c r="A182" s="1817" t="s">
        <v>586</v>
      </c>
      <c r="B182" s="267">
        <v>4110</v>
      </c>
      <c r="C182" s="414"/>
      <c r="D182" s="414"/>
      <c r="E182" s="413"/>
      <c r="F182" s="414"/>
      <c r="G182" s="414"/>
      <c r="H182" s="413"/>
      <c r="I182" s="508"/>
      <c r="J182" s="414"/>
      <c r="K182" s="415">
        <f t="shared" ref="K182:K187" si="18">SUM(E182,H182)</f>
        <v>0</v>
      </c>
      <c r="L182" s="413"/>
    </row>
    <row r="183" spans="1:14" x14ac:dyDescent="0.2">
      <c r="A183" s="1817" t="s">
        <v>349</v>
      </c>
      <c r="B183" s="267">
        <v>4120</v>
      </c>
      <c r="C183" s="414"/>
      <c r="D183" s="414"/>
      <c r="E183" s="413"/>
      <c r="F183" s="414"/>
      <c r="G183" s="414"/>
      <c r="H183" s="413"/>
      <c r="I183" s="508"/>
      <c r="J183" s="414"/>
      <c r="K183" s="415">
        <f t="shared" si="18"/>
        <v>0</v>
      </c>
      <c r="L183" s="413"/>
    </row>
    <row r="184" spans="1:14" x14ac:dyDescent="0.2">
      <c r="A184" s="1817" t="s">
        <v>350</v>
      </c>
      <c r="B184" s="114">
        <v>4130</v>
      </c>
      <c r="C184" s="414"/>
      <c r="D184" s="414"/>
      <c r="E184" s="413"/>
      <c r="F184" s="414"/>
      <c r="G184" s="414"/>
      <c r="H184" s="413"/>
      <c r="I184" s="508"/>
      <c r="J184" s="414"/>
      <c r="K184" s="415">
        <f t="shared" si="18"/>
        <v>0</v>
      </c>
      <c r="L184" s="413"/>
    </row>
    <row r="185" spans="1:14" x14ac:dyDescent="0.2">
      <c r="A185" s="1817" t="s">
        <v>812</v>
      </c>
      <c r="B185" s="267">
        <v>4140</v>
      </c>
      <c r="C185" s="414"/>
      <c r="D185" s="414"/>
      <c r="E185" s="413"/>
      <c r="F185" s="414"/>
      <c r="G185" s="414"/>
      <c r="H185" s="413"/>
      <c r="I185" s="508"/>
      <c r="J185" s="414"/>
      <c r="K185" s="415">
        <f t="shared" si="18"/>
        <v>0</v>
      </c>
      <c r="L185" s="413"/>
    </row>
    <row r="186" spans="1:14" x14ac:dyDescent="0.2">
      <c r="A186" s="1817" t="s">
        <v>90</v>
      </c>
      <c r="B186" s="267">
        <v>4170</v>
      </c>
      <c r="C186" s="414"/>
      <c r="D186" s="414"/>
      <c r="E186" s="413"/>
      <c r="F186" s="414"/>
      <c r="G186" s="414"/>
      <c r="H186" s="413"/>
      <c r="I186" s="508"/>
      <c r="J186" s="414"/>
      <c r="K186" s="415">
        <f t="shared" si="18"/>
        <v>0</v>
      </c>
      <c r="L186" s="413"/>
    </row>
    <row r="187" spans="1:14" ht="22.5" x14ac:dyDescent="0.2">
      <c r="A187" s="1823"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7" t="s">
        <v>96</v>
      </c>
      <c r="B189" s="269" t="s">
        <v>1106</v>
      </c>
      <c r="C189" s="414"/>
      <c r="D189" s="414"/>
      <c r="E189" s="1867"/>
      <c r="F189" s="414"/>
      <c r="G189" s="414"/>
      <c r="H189" s="1867"/>
      <c r="I189" s="508"/>
      <c r="J189" s="414"/>
      <c r="K189" s="431">
        <f>SUM(E189,H189)</f>
        <v>0</v>
      </c>
      <c r="L189" s="1867"/>
    </row>
    <row r="190" spans="1:14" ht="12.75" customHeight="1" thickBot="1" x14ac:dyDescent="0.25">
      <c r="A190" s="888" t="s">
        <v>1924</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7" t="s">
        <v>1116</v>
      </c>
      <c r="B191" s="1873" t="s">
        <v>582</v>
      </c>
      <c r="C191" s="414"/>
      <c r="D191" s="414"/>
      <c r="E191" s="414"/>
      <c r="F191" s="414"/>
      <c r="G191" s="414"/>
      <c r="H191" s="414"/>
      <c r="I191" s="414"/>
      <c r="J191" s="414"/>
      <c r="K191" s="414"/>
      <c r="L191" s="414"/>
      <c r="M191" s="910"/>
      <c r="N191" s="910"/>
    </row>
    <row r="192" spans="1:14" s="19" customFormat="1" ht="13.5" customHeight="1" x14ac:dyDescent="0.2">
      <c r="A192" s="1832" t="s">
        <v>97</v>
      </c>
      <c r="B192" s="208"/>
      <c r="C192" s="414"/>
      <c r="D192" s="414"/>
      <c r="E192" s="414"/>
      <c r="F192" s="414"/>
      <c r="G192" s="414"/>
      <c r="H192" s="414"/>
      <c r="I192" s="414"/>
      <c r="J192" s="414"/>
      <c r="K192" s="414"/>
      <c r="L192" s="414"/>
      <c r="M192" s="910"/>
      <c r="N192" s="910"/>
    </row>
    <row r="193" spans="1:14" x14ac:dyDescent="0.2">
      <c r="A193" s="1817" t="s">
        <v>91</v>
      </c>
      <c r="B193" s="267">
        <v>5110</v>
      </c>
      <c r="C193" s="414"/>
      <c r="D193" s="414"/>
      <c r="E193" s="414"/>
      <c r="F193" s="414"/>
      <c r="G193" s="414"/>
      <c r="H193" s="413"/>
      <c r="I193" s="414"/>
      <c r="J193" s="414"/>
      <c r="K193" s="415">
        <f>SUM(H193)</f>
        <v>0</v>
      </c>
      <c r="L193" s="413"/>
    </row>
    <row r="194" spans="1:14" x14ac:dyDescent="0.2">
      <c r="A194" s="1817" t="s">
        <v>92</v>
      </c>
      <c r="B194" s="267">
        <v>5120</v>
      </c>
      <c r="C194" s="414"/>
      <c r="D194" s="414"/>
      <c r="E194" s="414"/>
      <c r="F194" s="414"/>
      <c r="G194" s="414"/>
      <c r="H194" s="413"/>
      <c r="I194" s="414"/>
      <c r="J194" s="414"/>
      <c r="K194" s="415">
        <f>SUM(H194)</f>
        <v>0</v>
      </c>
      <c r="L194" s="413"/>
    </row>
    <row r="195" spans="1:14" ht="12.75" customHeight="1" x14ac:dyDescent="0.2">
      <c r="A195" s="1817" t="s">
        <v>1391</v>
      </c>
      <c r="B195" s="114" t="s">
        <v>721</v>
      </c>
      <c r="C195" s="414"/>
      <c r="D195" s="414"/>
      <c r="E195" s="414"/>
      <c r="F195" s="414"/>
      <c r="G195" s="414"/>
      <c r="H195" s="413"/>
      <c r="I195" s="414"/>
      <c r="J195" s="414"/>
      <c r="K195" s="415">
        <f>SUM(H195)</f>
        <v>0</v>
      </c>
      <c r="L195" s="413"/>
    </row>
    <row r="196" spans="1:14" x14ac:dyDescent="0.2">
      <c r="A196" s="1817" t="s">
        <v>93</v>
      </c>
      <c r="B196" s="267" t="s">
        <v>692</v>
      </c>
      <c r="C196" s="414"/>
      <c r="D196" s="414"/>
      <c r="E196" s="414"/>
      <c r="F196" s="414"/>
      <c r="G196" s="414"/>
      <c r="H196" s="413"/>
      <c r="I196" s="414"/>
      <c r="J196" s="414"/>
      <c r="K196" s="415">
        <f>SUM(H196)</f>
        <v>0</v>
      </c>
      <c r="L196" s="413"/>
    </row>
    <row r="197" spans="1:14" x14ac:dyDescent="0.2">
      <c r="A197" s="1842"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4">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1" t="s">
        <v>885</v>
      </c>
      <c r="B201" s="538" t="s">
        <v>88</v>
      </c>
      <c r="C201" s="414"/>
      <c r="D201" s="414"/>
      <c r="E201" s="414"/>
      <c r="F201" s="414"/>
      <c r="G201" s="414"/>
      <c r="H201" s="437"/>
      <c r="I201" s="414"/>
      <c r="J201" s="414"/>
      <c r="K201" s="1062">
        <f>H201</f>
        <v>0</v>
      </c>
      <c r="L201" s="413"/>
    </row>
    <row r="202" spans="1:14" ht="12.75" customHeight="1" thickBot="1" x14ac:dyDescent="0.25">
      <c r="A202" s="1868"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6" t="s">
        <v>1040</v>
      </c>
      <c r="B203" s="264" t="s">
        <v>1029</v>
      </c>
      <c r="C203" s="418"/>
      <c r="D203" s="418"/>
      <c r="E203" s="418"/>
      <c r="F203" s="418"/>
      <c r="G203" s="418"/>
      <c r="H203" s="418"/>
      <c r="I203" s="414"/>
      <c r="J203" s="414"/>
      <c r="K203" s="418"/>
      <c r="L203" s="425"/>
    </row>
    <row r="204" spans="1:14" ht="12.75" customHeight="1" thickTop="1" thickBot="1" x14ac:dyDescent="0.25">
      <c r="A204" s="1838"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9"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6"/>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7" t="s">
        <v>1137</v>
      </c>
      <c r="B209" s="267">
        <v>1100</v>
      </c>
      <c r="C209" s="414"/>
      <c r="D209" s="413"/>
      <c r="E209" s="414"/>
      <c r="F209" s="414"/>
      <c r="G209" s="414"/>
      <c r="H209" s="414"/>
      <c r="I209" s="414"/>
      <c r="J209" s="414"/>
      <c r="K209" s="415">
        <f>D209</f>
        <v>0</v>
      </c>
      <c r="L209" s="413"/>
    </row>
    <row r="210" spans="1:12" x14ac:dyDescent="0.2">
      <c r="A210" s="1817" t="s">
        <v>171</v>
      </c>
      <c r="B210" s="267" t="s">
        <v>1143</v>
      </c>
      <c r="C210" s="414"/>
      <c r="D210" s="437"/>
      <c r="E210" s="414"/>
      <c r="F210" s="414"/>
      <c r="G210" s="414"/>
      <c r="H210" s="414"/>
      <c r="I210" s="414"/>
      <c r="J210" s="414"/>
      <c r="K210" s="415">
        <f t="shared" ref="K210:K222" si="19">D210</f>
        <v>0</v>
      </c>
      <c r="L210" s="413"/>
    </row>
    <row r="211" spans="1:12" x14ac:dyDescent="0.2">
      <c r="A211" s="1817" t="s">
        <v>172</v>
      </c>
      <c r="B211" s="267">
        <v>1200</v>
      </c>
      <c r="C211" s="414"/>
      <c r="D211" s="413"/>
      <c r="E211" s="414"/>
      <c r="F211" s="414"/>
      <c r="G211" s="414"/>
      <c r="H211" s="414"/>
      <c r="I211" s="414"/>
      <c r="J211" s="414"/>
      <c r="K211" s="415">
        <f t="shared" si="19"/>
        <v>0</v>
      </c>
      <c r="L211" s="413"/>
    </row>
    <row r="212" spans="1:12" x14ac:dyDescent="0.2">
      <c r="A212" s="1817" t="s">
        <v>318</v>
      </c>
      <c r="B212" s="267" t="s">
        <v>1144</v>
      </c>
      <c r="C212" s="414"/>
      <c r="D212" s="437"/>
      <c r="E212" s="414"/>
      <c r="F212" s="414"/>
      <c r="G212" s="414"/>
      <c r="H212" s="414"/>
      <c r="I212" s="414"/>
      <c r="J212" s="414"/>
      <c r="K212" s="415">
        <f t="shared" si="19"/>
        <v>0</v>
      </c>
      <c r="L212" s="413"/>
    </row>
    <row r="213" spans="1:12" x14ac:dyDescent="0.2">
      <c r="A213" s="1817" t="s">
        <v>319</v>
      </c>
      <c r="B213" s="267">
        <v>1250</v>
      </c>
      <c r="C213" s="414"/>
      <c r="D213" s="413"/>
      <c r="E213" s="414"/>
      <c r="F213" s="414"/>
      <c r="G213" s="414"/>
      <c r="H213" s="414"/>
      <c r="I213" s="414"/>
      <c r="J213" s="414"/>
      <c r="K213" s="415">
        <f t="shared" si="19"/>
        <v>0</v>
      </c>
      <c r="L213" s="413"/>
    </row>
    <row r="214" spans="1:12" x14ac:dyDescent="0.2">
      <c r="A214" s="1817" t="s">
        <v>320</v>
      </c>
      <c r="B214" s="267" t="s">
        <v>169</v>
      </c>
      <c r="C214" s="414"/>
      <c r="D214" s="437"/>
      <c r="E214" s="414"/>
      <c r="F214" s="414"/>
      <c r="G214" s="414"/>
      <c r="H214" s="414"/>
      <c r="I214" s="414"/>
      <c r="J214" s="414"/>
      <c r="K214" s="415">
        <f t="shared" si="19"/>
        <v>0</v>
      </c>
      <c r="L214" s="413"/>
    </row>
    <row r="215" spans="1:12" x14ac:dyDescent="0.2">
      <c r="A215" s="1817" t="s">
        <v>1138</v>
      </c>
      <c r="B215" s="267">
        <v>1300</v>
      </c>
      <c r="C215" s="414"/>
      <c r="D215" s="413"/>
      <c r="E215" s="414"/>
      <c r="F215" s="414"/>
      <c r="G215" s="414"/>
      <c r="H215" s="414"/>
      <c r="I215" s="414"/>
      <c r="J215" s="414"/>
      <c r="K215" s="415">
        <f t="shared" si="19"/>
        <v>0</v>
      </c>
      <c r="L215" s="413"/>
    </row>
    <row r="216" spans="1:12" x14ac:dyDescent="0.2">
      <c r="A216" s="1817" t="s">
        <v>840</v>
      </c>
      <c r="B216" s="267">
        <v>1400</v>
      </c>
      <c r="C216" s="414"/>
      <c r="D216" s="413"/>
      <c r="E216" s="414"/>
      <c r="F216" s="414"/>
      <c r="G216" s="414"/>
      <c r="H216" s="414"/>
      <c r="I216" s="414"/>
      <c r="J216" s="414"/>
      <c r="K216" s="415">
        <f t="shared" si="19"/>
        <v>0</v>
      </c>
      <c r="L216" s="413"/>
    </row>
    <row r="217" spans="1:12" x14ac:dyDescent="0.2">
      <c r="A217" s="1817" t="s">
        <v>1139</v>
      </c>
      <c r="B217" s="267">
        <v>1500</v>
      </c>
      <c r="C217" s="414"/>
      <c r="D217" s="413"/>
      <c r="E217" s="414"/>
      <c r="F217" s="414"/>
      <c r="G217" s="414"/>
      <c r="H217" s="414"/>
      <c r="I217" s="414"/>
      <c r="J217" s="414"/>
      <c r="K217" s="415">
        <f t="shared" si="19"/>
        <v>0</v>
      </c>
      <c r="L217" s="413"/>
    </row>
    <row r="218" spans="1:12" x14ac:dyDescent="0.2">
      <c r="A218" s="1817" t="s">
        <v>1140</v>
      </c>
      <c r="B218" s="267">
        <v>1600</v>
      </c>
      <c r="C218" s="414"/>
      <c r="D218" s="413"/>
      <c r="E218" s="414"/>
      <c r="F218" s="414"/>
      <c r="G218" s="414"/>
      <c r="H218" s="414"/>
      <c r="I218" s="414"/>
      <c r="J218" s="414"/>
      <c r="K218" s="415">
        <f t="shared" si="19"/>
        <v>0</v>
      </c>
      <c r="L218" s="413"/>
    </row>
    <row r="219" spans="1:12" x14ac:dyDescent="0.2">
      <c r="A219" s="1817" t="s">
        <v>1165</v>
      </c>
      <c r="B219" s="267">
        <v>1650</v>
      </c>
      <c r="C219" s="414"/>
      <c r="D219" s="413"/>
      <c r="E219" s="414"/>
      <c r="F219" s="414"/>
      <c r="G219" s="414"/>
      <c r="H219" s="414"/>
      <c r="I219" s="414"/>
      <c r="J219" s="414"/>
      <c r="K219" s="415">
        <f t="shared" si="19"/>
        <v>0</v>
      </c>
      <c r="L219" s="413"/>
    </row>
    <row r="220" spans="1:12" x14ac:dyDescent="0.2">
      <c r="A220" s="1817" t="s">
        <v>841</v>
      </c>
      <c r="B220" s="267" t="s">
        <v>170</v>
      </c>
      <c r="C220" s="414"/>
      <c r="D220" s="437"/>
      <c r="E220" s="414"/>
      <c r="F220" s="414"/>
      <c r="G220" s="414"/>
      <c r="H220" s="414"/>
      <c r="I220" s="414"/>
      <c r="J220" s="414"/>
      <c r="K220" s="415">
        <f t="shared" si="19"/>
        <v>0</v>
      </c>
      <c r="L220" s="413"/>
    </row>
    <row r="221" spans="1:12" x14ac:dyDescent="0.2">
      <c r="A221" s="1817" t="s">
        <v>1285</v>
      </c>
      <c r="B221" s="267">
        <v>1800</v>
      </c>
      <c r="C221" s="414"/>
      <c r="D221" s="413"/>
      <c r="E221" s="414"/>
      <c r="F221" s="414"/>
      <c r="G221" s="414"/>
      <c r="H221" s="414"/>
      <c r="I221" s="414"/>
      <c r="J221" s="414"/>
      <c r="K221" s="415">
        <f t="shared" si="19"/>
        <v>0</v>
      </c>
      <c r="L221" s="413"/>
    </row>
    <row r="222" spans="1:12" x14ac:dyDescent="0.2">
      <c r="A222" s="1817"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7" t="s">
        <v>1042</v>
      </c>
      <c r="B224" s="264" t="s">
        <v>668</v>
      </c>
      <c r="C224" s="414"/>
      <c r="D224" s="414"/>
      <c r="E224" s="414"/>
      <c r="F224" s="414"/>
      <c r="G224" s="414"/>
      <c r="H224" s="414"/>
      <c r="I224" s="414"/>
      <c r="J224" s="414"/>
      <c r="K224" s="414"/>
      <c r="L224" s="414"/>
    </row>
    <row r="225" spans="1:12" ht="13.5" customHeight="1" x14ac:dyDescent="0.2">
      <c r="A225" s="1832" t="s">
        <v>694</v>
      </c>
      <c r="B225" s="208"/>
      <c r="C225" s="414"/>
      <c r="D225" s="414"/>
      <c r="E225" s="414"/>
      <c r="F225" s="414"/>
      <c r="G225" s="414"/>
      <c r="H225" s="414"/>
      <c r="I225" s="414"/>
      <c r="J225" s="414"/>
      <c r="K225" s="414"/>
      <c r="L225" s="414"/>
    </row>
    <row r="226" spans="1:12" x14ac:dyDescent="0.2">
      <c r="A226" s="1817" t="s">
        <v>1287</v>
      </c>
      <c r="B226" s="267">
        <v>2110</v>
      </c>
      <c r="C226" s="414"/>
      <c r="D226" s="413"/>
      <c r="E226" s="414"/>
      <c r="F226" s="414"/>
      <c r="G226" s="414"/>
      <c r="H226" s="414"/>
      <c r="I226" s="414"/>
      <c r="J226" s="414"/>
      <c r="K226" s="415">
        <f t="shared" ref="K226:K231" si="20">D226</f>
        <v>0</v>
      </c>
      <c r="L226" s="413"/>
    </row>
    <row r="227" spans="1:12" x14ac:dyDescent="0.2">
      <c r="A227" s="1817" t="s">
        <v>1288</v>
      </c>
      <c r="B227" s="267">
        <v>2120</v>
      </c>
      <c r="C227" s="414"/>
      <c r="D227" s="413"/>
      <c r="E227" s="414"/>
      <c r="F227" s="414"/>
      <c r="G227" s="414"/>
      <c r="H227" s="414"/>
      <c r="I227" s="414"/>
      <c r="J227" s="414"/>
      <c r="K227" s="415">
        <f t="shared" si="20"/>
        <v>0</v>
      </c>
      <c r="L227" s="413"/>
    </row>
    <row r="228" spans="1:12" x14ac:dyDescent="0.2">
      <c r="A228" s="1817" t="s">
        <v>222</v>
      </c>
      <c r="B228" s="267">
        <v>2130</v>
      </c>
      <c r="C228" s="414"/>
      <c r="D228" s="413"/>
      <c r="E228" s="414"/>
      <c r="F228" s="414"/>
      <c r="G228" s="414"/>
      <c r="H228" s="414"/>
      <c r="I228" s="414"/>
      <c r="J228" s="414"/>
      <c r="K228" s="415">
        <f t="shared" si="20"/>
        <v>0</v>
      </c>
      <c r="L228" s="413"/>
    </row>
    <row r="229" spans="1:12" x14ac:dyDescent="0.2">
      <c r="A229" s="1817" t="s">
        <v>223</v>
      </c>
      <c r="B229" s="267">
        <v>2140</v>
      </c>
      <c r="C229" s="414"/>
      <c r="D229" s="413"/>
      <c r="E229" s="414"/>
      <c r="F229" s="414"/>
      <c r="G229" s="414"/>
      <c r="H229" s="414"/>
      <c r="I229" s="414"/>
      <c r="J229" s="414"/>
      <c r="K229" s="415">
        <f t="shared" si="20"/>
        <v>0</v>
      </c>
      <c r="L229" s="413"/>
    </row>
    <row r="230" spans="1:12" x14ac:dyDescent="0.2">
      <c r="A230" s="1817" t="s">
        <v>224</v>
      </c>
      <c r="B230" s="267">
        <v>2150</v>
      </c>
      <c r="C230" s="414"/>
      <c r="D230" s="413"/>
      <c r="E230" s="414"/>
      <c r="F230" s="414"/>
      <c r="G230" s="414"/>
      <c r="H230" s="414"/>
      <c r="I230" s="414"/>
      <c r="J230" s="414"/>
      <c r="K230" s="415">
        <f t="shared" si="20"/>
        <v>0</v>
      </c>
      <c r="L230" s="413"/>
    </row>
    <row r="231" spans="1:12" x14ac:dyDescent="0.2">
      <c r="A231" s="1817"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2" t="s">
        <v>695</v>
      </c>
      <c r="B233" s="467"/>
      <c r="C233" s="414"/>
      <c r="D233" s="420"/>
      <c r="E233" s="414"/>
      <c r="F233" s="414"/>
      <c r="G233" s="414"/>
      <c r="H233" s="414"/>
      <c r="I233" s="414"/>
      <c r="J233" s="414"/>
      <c r="K233" s="420"/>
      <c r="L233" s="420"/>
    </row>
    <row r="234" spans="1:12" x14ac:dyDescent="0.2">
      <c r="A234" s="1817" t="s">
        <v>975</v>
      </c>
      <c r="B234" s="267">
        <v>2210</v>
      </c>
      <c r="C234" s="414"/>
      <c r="D234" s="419"/>
      <c r="E234" s="414"/>
      <c r="F234" s="414"/>
      <c r="G234" s="414"/>
      <c r="H234" s="414"/>
      <c r="I234" s="414"/>
      <c r="J234" s="414"/>
      <c r="K234" s="421">
        <f>D234</f>
        <v>0</v>
      </c>
      <c r="L234" s="419"/>
    </row>
    <row r="235" spans="1:12" x14ac:dyDescent="0.2">
      <c r="A235" s="1817" t="s">
        <v>976</v>
      </c>
      <c r="B235" s="267">
        <v>2220</v>
      </c>
      <c r="C235" s="414"/>
      <c r="D235" s="413"/>
      <c r="E235" s="414"/>
      <c r="F235" s="414"/>
      <c r="G235" s="414"/>
      <c r="H235" s="414"/>
      <c r="I235" s="414"/>
      <c r="J235" s="414"/>
      <c r="K235" s="421">
        <f>D235</f>
        <v>0</v>
      </c>
      <c r="L235" s="413"/>
    </row>
    <row r="236" spans="1:12" x14ac:dyDescent="0.2">
      <c r="A236" s="1817" t="s">
        <v>977</v>
      </c>
      <c r="B236" s="267">
        <v>2230</v>
      </c>
      <c r="C236" s="414"/>
      <c r="D236" s="413"/>
      <c r="E236" s="414"/>
      <c r="F236" s="414"/>
      <c r="G236" s="414"/>
      <c r="H236" s="414"/>
      <c r="I236" s="414"/>
      <c r="J236" s="414"/>
      <c r="K236" s="421">
        <f>D236</f>
        <v>0</v>
      </c>
      <c r="L236" s="413"/>
    </row>
    <row r="237" spans="1:12" ht="12.75" customHeight="1" thickBot="1" x14ac:dyDescent="0.25">
      <c r="A237" s="1843"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2" t="s">
        <v>714</v>
      </c>
      <c r="B238" s="536"/>
      <c r="C238" s="414"/>
      <c r="D238" s="420"/>
      <c r="E238" s="414"/>
      <c r="F238" s="414"/>
      <c r="G238" s="414"/>
      <c r="H238" s="414"/>
      <c r="I238" s="414"/>
      <c r="J238" s="414"/>
      <c r="K238" s="420"/>
      <c r="L238" s="420"/>
    </row>
    <row r="239" spans="1:12" x14ac:dyDescent="0.2">
      <c r="A239" s="1817" t="s">
        <v>978</v>
      </c>
      <c r="B239" s="267">
        <v>2310</v>
      </c>
      <c r="C239" s="414"/>
      <c r="D239" s="419"/>
      <c r="E239" s="414"/>
      <c r="F239" s="414"/>
      <c r="G239" s="414"/>
      <c r="H239" s="414"/>
      <c r="I239" s="414"/>
      <c r="J239" s="414"/>
      <c r="K239" s="421">
        <f>D239</f>
        <v>0</v>
      </c>
      <c r="L239" s="419"/>
    </row>
    <row r="240" spans="1:12" x14ac:dyDescent="0.2">
      <c r="A240" s="1817" t="s">
        <v>979</v>
      </c>
      <c r="B240" s="267">
        <v>2320</v>
      </c>
      <c r="C240" s="414"/>
      <c r="D240" s="413"/>
      <c r="E240" s="414"/>
      <c r="F240" s="414"/>
      <c r="G240" s="414"/>
      <c r="H240" s="414"/>
      <c r="I240" s="414"/>
      <c r="J240" s="414"/>
      <c r="K240" s="421">
        <f t="shared" ref="K240:K250" si="21">D240</f>
        <v>0</v>
      </c>
      <c r="L240" s="413"/>
    </row>
    <row r="241" spans="1:12" x14ac:dyDescent="0.2">
      <c r="A241" s="1817" t="s">
        <v>980</v>
      </c>
      <c r="B241" s="267">
        <v>2330</v>
      </c>
      <c r="C241" s="414"/>
      <c r="D241" s="413"/>
      <c r="E241" s="414"/>
      <c r="F241" s="414"/>
      <c r="G241" s="414"/>
      <c r="H241" s="414"/>
      <c r="I241" s="414"/>
      <c r="J241" s="414"/>
      <c r="K241" s="421">
        <f t="shared" si="21"/>
        <v>0</v>
      </c>
      <c r="L241" s="413"/>
    </row>
    <row r="242" spans="1:12" x14ac:dyDescent="0.2">
      <c r="A242" s="1818" t="s">
        <v>340</v>
      </c>
      <c r="B242" s="292" t="s">
        <v>321</v>
      </c>
      <c r="C242" s="414"/>
      <c r="D242" s="692"/>
      <c r="E242" s="414"/>
      <c r="F242" s="414"/>
      <c r="G242" s="414"/>
      <c r="H242" s="414"/>
      <c r="I242" s="414"/>
      <c r="J242" s="414"/>
      <c r="K242" s="421">
        <f t="shared" si="21"/>
        <v>0</v>
      </c>
      <c r="L242" s="413"/>
    </row>
    <row r="243" spans="1:12" ht="23.25" customHeight="1" x14ac:dyDescent="0.2">
      <c r="A243" s="1818" t="s">
        <v>341</v>
      </c>
      <c r="B243" s="528" t="s">
        <v>322</v>
      </c>
      <c r="C243" s="414"/>
      <c r="D243" s="692"/>
      <c r="E243" s="414"/>
      <c r="F243" s="414"/>
      <c r="G243" s="414"/>
      <c r="H243" s="414"/>
      <c r="I243" s="414"/>
      <c r="J243" s="414"/>
      <c r="K243" s="421">
        <f t="shared" si="21"/>
        <v>0</v>
      </c>
      <c r="L243" s="413"/>
    </row>
    <row r="244" spans="1:12" x14ac:dyDescent="0.2">
      <c r="A244" s="1818" t="s">
        <v>342</v>
      </c>
      <c r="B244" s="292" t="s">
        <v>323</v>
      </c>
      <c r="C244" s="414"/>
      <c r="D244" s="692"/>
      <c r="E244" s="414"/>
      <c r="F244" s="414"/>
      <c r="G244" s="414"/>
      <c r="H244" s="414"/>
      <c r="I244" s="414"/>
      <c r="J244" s="414"/>
      <c r="K244" s="421">
        <f t="shared" si="21"/>
        <v>0</v>
      </c>
      <c r="L244" s="413"/>
    </row>
    <row r="245" spans="1:12" x14ac:dyDescent="0.2">
      <c r="A245" s="1818" t="s">
        <v>274</v>
      </c>
      <c r="B245" s="292" t="s">
        <v>324</v>
      </c>
      <c r="C245" s="414"/>
      <c r="D245" s="692"/>
      <c r="E245" s="414"/>
      <c r="F245" s="414"/>
      <c r="G245" s="414"/>
      <c r="H245" s="414"/>
      <c r="I245" s="414"/>
      <c r="J245" s="414"/>
      <c r="K245" s="421">
        <f t="shared" si="21"/>
        <v>0</v>
      </c>
      <c r="L245" s="413"/>
    </row>
    <row r="246" spans="1:12" x14ac:dyDescent="0.2">
      <c r="A246" s="1818" t="s">
        <v>817</v>
      </c>
      <c r="B246" s="292" t="s">
        <v>325</v>
      </c>
      <c r="C246" s="414"/>
      <c r="D246" s="692"/>
      <c r="E246" s="414"/>
      <c r="F246" s="414"/>
      <c r="G246" s="414"/>
      <c r="H246" s="414"/>
      <c r="I246" s="414"/>
      <c r="J246" s="414"/>
      <c r="K246" s="421">
        <f t="shared" si="21"/>
        <v>0</v>
      </c>
      <c r="L246" s="413"/>
    </row>
    <row r="247" spans="1:12" x14ac:dyDescent="0.2">
      <c r="A247" s="1818" t="s">
        <v>275</v>
      </c>
      <c r="B247" s="292" t="s">
        <v>326</v>
      </c>
      <c r="C247" s="414"/>
      <c r="D247" s="692"/>
      <c r="E247" s="414"/>
      <c r="F247" s="414"/>
      <c r="G247" s="414"/>
      <c r="H247" s="414"/>
      <c r="I247" s="414"/>
      <c r="J247" s="414"/>
      <c r="K247" s="421">
        <f t="shared" si="21"/>
        <v>0</v>
      </c>
      <c r="L247" s="413"/>
    </row>
    <row r="248" spans="1:12" ht="22.5" x14ac:dyDescent="0.2">
      <c r="A248" s="1818" t="s">
        <v>1215</v>
      </c>
      <c r="B248" s="528" t="s">
        <v>327</v>
      </c>
      <c r="C248" s="414"/>
      <c r="D248" s="692"/>
      <c r="E248" s="414"/>
      <c r="F248" s="414"/>
      <c r="G248" s="414"/>
      <c r="H248" s="414"/>
      <c r="I248" s="414"/>
      <c r="J248" s="414"/>
      <c r="K248" s="421">
        <f t="shared" si="21"/>
        <v>0</v>
      </c>
      <c r="L248" s="413"/>
    </row>
    <row r="249" spans="1:12" x14ac:dyDescent="0.2">
      <c r="A249" s="1818" t="s">
        <v>1216</v>
      </c>
      <c r="B249" s="292" t="s">
        <v>328</v>
      </c>
      <c r="C249" s="414"/>
      <c r="D249" s="692"/>
      <c r="E249" s="414"/>
      <c r="F249" s="414"/>
      <c r="G249" s="414"/>
      <c r="H249" s="414"/>
      <c r="I249" s="414"/>
      <c r="J249" s="414"/>
      <c r="K249" s="421">
        <f t="shared" si="21"/>
        <v>0</v>
      </c>
      <c r="L249" s="413"/>
    </row>
    <row r="250" spans="1:12" x14ac:dyDescent="0.2">
      <c r="A250" s="1818"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2" t="s">
        <v>715</v>
      </c>
      <c r="B252" s="535"/>
      <c r="C252" s="414"/>
      <c r="D252" s="420"/>
      <c r="E252" s="414"/>
      <c r="F252" s="414"/>
      <c r="G252" s="414"/>
      <c r="H252" s="414"/>
      <c r="I252" s="414"/>
      <c r="J252" s="414"/>
      <c r="K252" s="420"/>
      <c r="L252" s="420"/>
    </row>
    <row r="253" spans="1:12" x14ac:dyDescent="0.2">
      <c r="A253" s="1817" t="s">
        <v>1257</v>
      </c>
      <c r="B253" s="526">
        <v>2410</v>
      </c>
      <c r="C253" s="414"/>
      <c r="D253" s="419"/>
      <c r="E253" s="414"/>
      <c r="F253" s="414"/>
      <c r="G253" s="414"/>
      <c r="H253" s="414"/>
      <c r="I253" s="414"/>
      <c r="J253" s="414"/>
      <c r="K253" s="421">
        <f>D253</f>
        <v>0</v>
      </c>
      <c r="L253" s="419"/>
    </row>
    <row r="254" spans="1:12" ht="23.25" customHeight="1" x14ac:dyDescent="0.2">
      <c r="A254" s="1823" t="s">
        <v>1217</v>
      </c>
      <c r="B254" s="527">
        <v>2490</v>
      </c>
      <c r="C254" s="414"/>
      <c r="D254" s="413"/>
      <c r="E254" s="414"/>
      <c r="F254" s="414"/>
      <c r="G254" s="414"/>
      <c r="H254" s="414"/>
      <c r="I254" s="414"/>
      <c r="J254" s="414"/>
      <c r="K254" s="421">
        <f>D254</f>
        <v>0</v>
      </c>
      <c r="L254" s="413"/>
    </row>
    <row r="255" spans="1:12" ht="12.75" customHeight="1" thickBot="1" x14ac:dyDescent="0.25">
      <c r="A255" s="1838"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2" t="s">
        <v>716</v>
      </c>
      <c r="B256" s="535"/>
      <c r="C256" s="414"/>
      <c r="D256" s="414"/>
      <c r="E256" s="414"/>
      <c r="F256" s="414"/>
      <c r="G256" s="414"/>
      <c r="H256" s="414"/>
      <c r="I256" s="414"/>
      <c r="J256" s="414"/>
      <c r="K256" s="420"/>
      <c r="L256" s="420"/>
    </row>
    <row r="257" spans="1:12" x14ac:dyDescent="0.2">
      <c r="A257" s="1817" t="s">
        <v>1258</v>
      </c>
      <c r="B257" s="526">
        <v>2510</v>
      </c>
      <c r="C257" s="414"/>
      <c r="D257" s="413"/>
      <c r="E257" s="414"/>
      <c r="F257" s="414"/>
      <c r="G257" s="414"/>
      <c r="H257" s="414"/>
      <c r="I257" s="414"/>
      <c r="J257" s="414"/>
      <c r="K257" s="421">
        <f>D257</f>
        <v>0</v>
      </c>
      <c r="L257" s="419"/>
    </row>
    <row r="258" spans="1:12" x14ac:dyDescent="0.2">
      <c r="A258" s="1817" t="s">
        <v>543</v>
      </c>
      <c r="B258" s="526">
        <v>2520</v>
      </c>
      <c r="C258" s="414"/>
      <c r="D258" s="413"/>
      <c r="E258" s="414"/>
      <c r="F258" s="414"/>
      <c r="G258" s="414"/>
      <c r="H258" s="414"/>
      <c r="I258" s="414"/>
      <c r="J258" s="414"/>
      <c r="K258" s="421">
        <f t="shared" ref="K258:K263" si="22">D258</f>
        <v>0</v>
      </c>
      <c r="L258" s="413"/>
    </row>
    <row r="259" spans="1:12" x14ac:dyDescent="0.2">
      <c r="A259" s="1817" t="s">
        <v>5</v>
      </c>
      <c r="B259" s="267">
        <v>2530</v>
      </c>
      <c r="C259" s="414"/>
      <c r="D259" s="413"/>
      <c r="E259" s="414"/>
      <c r="F259" s="414"/>
      <c r="G259" s="414"/>
      <c r="H259" s="414"/>
      <c r="I259" s="414"/>
      <c r="J259" s="414"/>
      <c r="K259" s="421">
        <f t="shared" si="22"/>
        <v>0</v>
      </c>
      <c r="L259" s="413"/>
    </row>
    <row r="260" spans="1:12" x14ac:dyDescent="0.2">
      <c r="A260" s="1817" t="s">
        <v>221</v>
      </c>
      <c r="B260" s="267">
        <v>2540</v>
      </c>
      <c r="C260" s="414"/>
      <c r="D260" s="413"/>
      <c r="E260" s="414"/>
      <c r="F260" s="414"/>
      <c r="G260" s="414"/>
      <c r="H260" s="414"/>
      <c r="I260" s="414"/>
      <c r="J260" s="414"/>
      <c r="K260" s="421">
        <f t="shared" si="22"/>
        <v>0</v>
      </c>
      <c r="L260" s="413"/>
    </row>
    <row r="261" spans="1:12" x14ac:dyDescent="0.2">
      <c r="A261" s="1817" t="s">
        <v>1129</v>
      </c>
      <c r="B261" s="267">
        <v>2550</v>
      </c>
      <c r="C261" s="414"/>
      <c r="D261" s="413"/>
      <c r="E261" s="414"/>
      <c r="F261" s="414"/>
      <c r="G261" s="414"/>
      <c r="H261" s="414"/>
      <c r="I261" s="414"/>
      <c r="J261" s="414"/>
      <c r="K261" s="421">
        <f t="shared" si="22"/>
        <v>0</v>
      </c>
      <c r="L261" s="413"/>
    </row>
    <row r="262" spans="1:12" x14ac:dyDescent="0.2">
      <c r="A262" s="1817" t="s">
        <v>107</v>
      </c>
      <c r="B262" s="267">
        <v>2560</v>
      </c>
      <c r="C262" s="414"/>
      <c r="D262" s="413"/>
      <c r="E262" s="414"/>
      <c r="F262" s="414"/>
      <c r="G262" s="414"/>
      <c r="H262" s="414"/>
      <c r="I262" s="414"/>
      <c r="J262" s="414"/>
      <c r="K262" s="421">
        <f t="shared" si="22"/>
        <v>0</v>
      </c>
      <c r="L262" s="413"/>
    </row>
    <row r="263" spans="1:12" x14ac:dyDescent="0.2">
      <c r="A263" s="1817"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7" t="s">
        <v>717</v>
      </c>
      <c r="B265" s="516"/>
      <c r="C265" s="414"/>
      <c r="D265" s="420"/>
      <c r="E265" s="414"/>
      <c r="F265" s="414"/>
      <c r="G265" s="414"/>
      <c r="H265" s="414"/>
      <c r="I265" s="414"/>
      <c r="J265" s="414"/>
      <c r="K265" s="420"/>
      <c r="L265" s="420"/>
    </row>
    <row r="266" spans="1:12" x14ac:dyDescent="0.2">
      <c r="A266" s="1817" t="s">
        <v>1250</v>
      </c>
      <c r="B266" s="267">
        <v>2610</v>
      </c>
      <c r="C266" s="414"/>
      <c r="D266" s="419"/>
      <c r="E266" s="414"/>
      <c r="F266" s="414"/>
      <c r="G266" s="414"/>
      <c r="H266" s="414"/>
      <c r="I266" s="414"/>
      <c r="J266" s="414"/>
      <c r="K266" s="421">
        <f>D266</f>
        <v>0</v>
      </c>
      <c r="L266" s="419"/>
    </row>
    <row r="267" spans="1:12" ht="20.25" customHeight="1" x14ac:dyDescent="0.2">
      <c r="A267" s="1817" t="s">
        <v>711</v>
      </c>
      <c r="B267" s="114">
        <v>2620</v>
      </c>
      <c r="C267" s="414"/>
      <c r="D267" s="413"/>
      <c r="E267" s="414"/>
      <c r="F267" s="414"/>
      <c r="G267" s="414"/>
      <c r="H267" s="414"/>
      <c r="I267" s="414"/>
      <c r="J267" s="414"/>
      <c r="K267" s="421">
        <f>D267</f>
        <v>0</v>
      </c>
      <c r="L267" s="413"/>
    </row>
    <row r="268" spans="1:12" ht="12" customHeight="1" x14ac:dyDescent="0.2">
      <c r="A268" s="1817" t="s">
        <v>1251</v>
      </c>
      <c r="B268" s="267">
        <v>2630</v>
      </c>
      <c r="C268" s="414"/>
      <c r="D268" s="413"/>
      <c r="E268" s="414"/>
      <c r="F268" s="414"/>
      <c r="G268" s="414"/>
      <c r="H268" s="414"/>
      <c r="I268" s="414"/>
      <c r="J268" s="414"/>
      <c r="K268" s="421">
        <f>D268</f>
        <v>0</v>
      </c>
      <c r="L268" s="413"/>
    </row>
    <row r="269" spans="1:12" x14ac:dyDescent="0.2">
      <c r="A269" s="1817" t="s">
        <v>472</v>
      </c>
      <c r="B269" s="267">
        <v>2640</v>
      </c>
      <c r="C269" s="414"/>
      <c r="D269" s="413"/>
      <c r="E269" s="414"/>
      <c r="F269" s="414"/>
      <c r="G269" s="414"/>
      <c r="H269" s="414"/>
      <c r="I269" s="414"/>
      <c r="J269" s="414"/>
      <c r="K269" s="421">
        <f>D269</f>
        <v>0</v>
      </c>
      <c r="L269" s="413"/>
    </row>
    <row r="270" spans="1:12" x14ac:dyDescent="0.2">
      <c r="A270" s="1817" t="s">
        <v>473</v>
      </c>
      <c r="B270" s="267">
        <v>2660</v>
      </c>
      <c r="C270" s="414"/>
      <c r="D270" s="413"/>
      <c r="E270" s="414"/>
      <c r="F270" s="414"/>
      <c r="G270" s="414"/>
      <c r="H270" s="414"/>
      <c r="I270" s="414"/>
      <c r="J270" s="414"/>
      <c r="K270" s="421">
        <f>D270</f>
        <v>0</v>
      </c>
      <c r="L270" s="413"/>
    </row>
    <row r="271" spans="1:12" ht="12.75" customHeight="1" thickBot="1" x14ac:dyDescent="0.25">
      <c r="A271" s="1841"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5" t="s">
        <v>1156</v>
      </c>
      <c r="B272" s="1082" t="s">
        <v>673</v>
      </c>
      <c r="C272" s="414"/>
      <c r="D272" s="1867"/>
      <c r="E272" s="414"/>
      <c r="F272" s="414"/>
      <c r="G272" s="414"/>
      <c r="H272" s="414"/>
      <c r="I272" s="414"/>
      <c r="J272" s="414"/>
      <c r="K272" s="431">
        <f>D272</f>
        <v>0</v>
      </c>
      <c r="L272" s="1867"/>
    </row>
    <row r="273" spans="1:12" ht="12.75" customHeight="1" thickBot="1" x14ac:dyDescent="0.25">
      <c r="A273" s="1844"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5"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7" t="s">
        <v>349</v>
      </c>
      <c r="B276" s="267">
        <v>4120</v>
      </c>
      <c r="C276" s="414"/>
      <c r="D276" s="413"/>
      <c r="E276" s="414"/>
      <c r="F276" s="414"/>
      <c r="G276" s="414"/>
      <c r="H276" s="414"/>
      <c r="I276" s="414"/>
      <c r="J276" s="414"/>
      <c r="K276" s="415">
        <f>D276</f>
        <v>0</v>
      </c>
      <c r="L276" s="413"/>
    </row>
    <row r="277" spans="1:12" x14ac:dyDescent="0.2">
      <c r="A277" s="1817" t="s">
        <v>812</v>
      </c>
      <c r="B277" s="267">
        <v>4140</v>
      </c>
      <c r="C277" s="414"/>
      <c r="D277" s="413"/>
      <c r="E277" s="414"/>
      <c r="F277" s="414"/>
      <c r="G277" s="414"/>
      <c r="H277" s="414"/>
      <c r="I277" s="414"/>
      <c r="J277" s="414"/>
      <c r="K277" s="415">
        <f>D277</f>
        <v>0</v>
      </c>
      <c r="L277" s="413"/>
    </row>
    <row r="278" spans="1:12" ht="12.75" customHeight="1" thickBot="1" x14ac:dyDescent="0.25">
      <c r="A278" s="888" t="s">
        <v>1924</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7" t="s">
        <v>1044</v>
      </c>
      <c r="B279" s="1873" t="s">
        <v>582</v>
      </c>
      <c r="C279" s="414"/>
      <c r="D279" s="414"/>
      <c r="E279" s="414"/>
      <c r="F279" s="414"/>
      <c r="G279" s="414"/>
      <c r="H279" s="414"/>
      <c r="I279" s="414"/>
      <c r="J279" s="414"/>
      <c r="K279" s="414"/>
      <c r="L279" s="414"/>
    </row>
    <row r="280" spans="1:12" ht="13.5" customHeight="1" x14ac:dyDescent="0.2">
      <c r="A280" s="1832" t="s">
        <v>97</v>
      </c>
      <c r="B280" s="208"/>
      <c r="C280" s="414"/>
      <c r="D280" s="414"/>
      <c r="E280" s="414"/>
      <c r="F280" s="414"/>
      <c r="G280" s="414"/>
      <c r="H280" s="418"/>
      <c r="I280" s="414"/>
      <c r="J280" s="414"/>
      <c r="K280" s="414"/>
      <c r="L280" s="414"/>
    </row>
    <row r="281" spans="1:12" x14ac:dyDescent="0.2">
      <c r="A281" s="1817" t="s">
        <v>91</v>
      </c>
      <c r="B281" s="267">
        <v>5110</v>
      </c>
      <c r="C281" s="414"/>
      <c r="D281" s="414"/>
      <c r="E281" s="414"/>
      <c r="F281" s="414"/>
      <c r="G281" s="414"/>
      <c r="H281" s="413"/>
      <c r="I281" s="414"/>
      <c r="J281" s="414"/>
      <c r="K281" s="415">
        <f>H281</f>
        <v>0</v>
      </c>
      <c r="L281" s="413"/>
    </row>
    <row r="282" spans="1:12" x14ac:dyDescent="0.2">
      <c r="A282" s="1817" t="s">
        <v>92</v>
      </c>
      <c r="B282" s="267">
        <v>5120</v>
      </c>
      <c r="C282" s="414"/>
      <c r="D282" s="414"/>
      <c r="E282" s="414"/>
      <c r="F282" s="414"/>
      <c r="G282" s="414"/>
      <c r="H282" s="413"/>
      <c r="I282" s="414"/>
      <c r="J282" s="414"/>
      <c r="K282" s="415">
        <f>H282</f>
        <v>0</v>
      </c>
      <c r="L282" s="413"/>
    </row>
    <row r="283" spans="1:12" ht="12.75" customHeight="1" x14ac:dyDescent="0.2">
      <c r="A283" s="1817" t="s">
        <v>1391</v>
      </c>
      <c r="B283" s="114" t="s">
        <v>721</v>
      </c>
      <c r="C283" s="414"/>
      <c r="D283" s="414"/>
      <c r="E283" s="414"/>
      <c r="F283" s="414"/>
      <c r="G283" s="414"/>
      <c r="H283" s="413"/>
      <c r="I283" s="414"/>
      <c r="J283" s="414"/>
      <c r="K283" s="415">
        <f>H283</f>
        <v>0</v>
      </c>
      <c r="L283" s="413"/>
    </row>
    <row r="284" spans="1:12" x14ac:dyDescent="0.2">
      <c r="A284" s="1817" t="s">
        <v>93</v>
      </c>
      <c r="B284" s="267" t="s">
        <v>692</v>
      </c>
      <c r="C284" s="414"/>
      <c r="D284" s="414"/>
      <c r="E284" s="414"/>
      <c r="F284" s="414"/>
      <c r="G284" s="414"/>
      <c r="H284" s="413"/>
      <c r="I284" s="414"/>
      <c r="J284" s="414"/>
      <c r="K284" s="415">
        <f>H284</f>
        <v>0</v>
      </c>
      <c r="L284" s="413"/>
    </row>
    <row r="285" spans="1:12" x14ac:dyDescent="0.2">
      <c r="A285" s="1817"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6" t="s">
        <v>1045</v>
      </c>
      <c r="B287" s="264" t="s">
        <v>1029</v>
      </c>
      <c r="C287" s="414"/>
      <c r="D287" s="418"/>
      <c r="E287" s="414"/>
      <c r="F287" s="414"/>
      <c r="G287" s="414"/>
      <c r="H287" s="1869"/>
      <c r="I287" s="414"/>
      <c r="J287" s="414"/>
      <c r="K287" s="1869"/>
      <c r="L287" s="427"/>
    </row>
    <row r="288" spans="1:12" ht="12.75" customHeight="1" thickTop="1" thickBot="1" x14ac:dyDescent="0.25">
      <c r="A288" s="2227" t="s">
        <v>595</v>
      </c>
      <c r="B288" s="222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6"/>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7" t="s">
        <v>151</v>
      </c>
      <c r="B292" s="265" t="s">
        <v>668</v>
      </c>
      <c r="C292" s="414"/>
      <c r="D292" s="414"/>
      <c r="E292" s="414"/>
      <c r="F292" s="414"/>
      <c r="G292" s="414"/>
      <c r="H292" s="414"/>
      <c r="I292" s="414"/>
      <c r="J292" s="414"/>
      <c r="K292" s="414"/>
      <c r="L292" s="414"/>
    </row>
    <row r="293" spans="1:14" ht="13.5" customHeight="1" x14ac:dyDescent="0.2">
      <c r="A293" s="1847" t="s">
        <v>716</v>
      </c>
      <c r="B293" s="467"/>
      <c r="C293" s="418"/>
      <c r="D293" s="418"/>
      <c r="E293" s="418"/>
      <c r="F293" s="418"/>
      <c r="G293" s="418"/>
      <c r="H293" s="418"/>
      <c r="I293" s="414"/>
      <c r="J293" s="414"/>
      <c r="K293" s="418"/>
      <c r="L293" s="418"/>
    </row>
    <row r="294" spans="1:14" x14ac:dyDescent="0.2">
      <c r="A294" s="1848" t="s">
        <v>712</v>
      </c>
      <c r="B294" s="270">
        <v>2530</v>
      </c>
      <c r="C294" s="413"/>
      <c r="D294" s="413"/>
      <c r="E294" s="413"/>
      <c r="F294" s="413"/>
      <c r="G294" s="413"/>
      <c r="H294" s="413"/>
      <c r="I294" s="437"/>
      <c r="J294" s="437"/>
      <c r="K294" s="415">
        <f>SUM(C294:J294)</f>
        <v>0</v>
      </c>
      <c r="L294" s="437"/>
    </row>
    <row r="295" spans="1:14" ht="13.5" customHeight="1" x14ac:dyDescent="0.2">
      <c r="A295" s="1848"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7" t="s">
        <v>152</v>
      </c>
      <c r="B297" s="264" t="s">
        <v>1028</v>
      </c>
      <c r="C297" s="414"/>
      <c r="D297" s="414"/>
      <c r="E297" s="414"/>
      <c r="F297" s="414"/>
      <c r="G297" s="414"/>
      <c r="H297" s="414"/>
      <c r="I297" s="414"/>
      <c r="J297" s="414"/>
      <c r="K297" s="414"/>
      <c r="L297" s="414"/>
    </row>
    <row r="298" spans="1:14" ht="13.5" customHeight="1" x14ac:dyDescent="0.2">
      <c r="A298" s="1832" t="s">
        <v>1069</v>
      </c>
      <c r="B298" s="208"/>
      <c r="C298" s="414"/>
      <c r="D298" s="414"/>
      <c r="E298" s="414"/>
      <c r="F298" s="414"/>
      <c r="G298" s="414"/>
      <c r="H298" s="414"/>
      <c r="I298" s="414"/>
      <c r="J298" s="414"/>
      <c r="K298" s="414"/>
      <c r="L298" s="414"/>
    </row>
    <row r="299" spans="1:14" x14ac:dyDescent="0.2">
      <c r="A299" s="1849" t="s">
        <v>1070</v>
      </c>
      <c r="B299" s="529" t="s">
        <v>658</v>
      </c>
      <c r="C299" s="414"/>
      <c r="D299" s="414"/>
      <c r="E299" s="437"/>
      <c r="F299" s="414"/>
      <c r="G299" s="414"/>
      <c r="H299" s="437"/>
      <c r="I299" s="414"/>
      <c r="J299" s="414"/>
      <c r="K299" s="1062">
        <f>SUM(E299,H299)</f>
        <v>0</v>
      </c>
      <c r="L299" s="437"/>
    </row>
    <row r="300" spans="1:14" x14ac:dyDescent="0.2">
      <c r="A300" s="1817" t="s">
        <v>349</v>
      </c>
      <c r="B300" s="267">
        <v>4120</v>
      </c>
      <c r="C300" s="414"/>
      <c r="D300" s="414"/>
      <c r="E300" s="437"/>
      <c r="F300" s="414"/>
      <c r="G300" s="414"/>
      <c r="H300" s="437"/>
      <c r="I300" s="508"/>
      <c r="J300" s="414"/>
      <c r="K300" s="1062">
        <f>SUM(E300,H300)</f>
        <v>0</v>
      </c>
      <c r="L300" s="413"/>
    </row>
    <row r="301" spans="1:14" x14ac:dyDescent="0.2">
      <c r="A301" s="1817" t="s">
        <v>812</v>
      </c>
      <c r="B301" s="267">
        <v>4140</v>
      </c>
      <c r="C301" s="414"/>
      <c r="D301" s="414"/>
      <c r="E301" s="437"/>
      <c r="F301" s="414"/>
      <c r="G301" s="414"/>
      <c r="H301" s="437"/>
      <c r="I301" s="508"/>
      <c r="J301" s="414"/>
      <c r="K301" s="1062">
        <f>SUM(E301,H301)</f>
        <v>0</v>
      </c>
      <c r="L301" s="413"/>
    </row>
    <row r="302" spans="1:14" ht="12.75" customHeight="1" x14ac:dyDescent="0.2">
      <c r="A302" s="1823" t="s">
        <v>813</v>
      </c>
      <c r="B302" s="114">
        <v>4190</v>
      </c>
      <c r="C302" s="414"/>
      <c r="D302" s="414"/>
      <c r="E302" s="437"/>
      <c r="F302" s="414"/>
      <c r="G302" s="414"/>
      <c r="H302" s="437"/>
      <c r="I302" s="508"/>
      <c r="J302" s="414"/>
      <c r="K302" s="1062">
        <f>SUM(E302,H302)</f>
        <v>0</v>
      </c>
      <c r="L302" s="413"/>
    </row>
    <row r="303" spans="1:14" ht="12.75" customHeight="1" thickBot="1" x14ac:dyDescent="0.25">
      <c r="A303" s="888" t="s">
        <v>1924</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2" t="s">
        <v>1064</v>
      </c>
      <c r="B304" s="1810"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0"/>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0"/>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1"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2"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2"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3"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2" t="s">
        <v>719</v>
      </c>
      <c r="B325" s="208"/>
      <c r="C325" s="414"/>
      <c r="D325" s="414"/>
      <c r="E325" s="414"/>
      <c r="F325" s="414"/>
      <c r="G325" s="414"/>
      <c r="H325" s="418"/>
      <c r="I325" s="414"/>
      <c r="J325" s="414"/>
      <c r="K325" s="418"/>
      <c r="L325" s="418"/>
    </row>
    <row r="326" spans="1:14" x14ac:dyDescent="0.2">
      <c r="A326" s="1849" t="s">
        <v>91</v>
      </c>
      <c r="B326" s="529" t="s">
        <v>1073</v>
      </c>
      <c r="C326" s="438"/>
      <c r="D326" s="438"/>
      <c r="E326" s="438"/>
      <c r="F326" s="438"/>
      <c r="G326" s="438"/>
      <c r="H326" s="436"/>
      <c r="I326" s="438"/>
      <c r="J326" s="438"/>
      <c r="K326" s="1062">
        <f>H326</f>
        <v>0</v>
      </c>
      <c r="L326" s="436"/>
    </row>
    <row r="327" spans="1:14" ht="12.75" customHeight="1" x14ac:dyDescent="0.2">
      <c r="A327" s="1849" t="s">
        <v>1391</v>
      </c>
      <c r="B327" s="529" t="s">
        <v>721</v>
      </c>
      <c r="C327" s="438"/>
      <c r="D327" s="438"/>
      <c r="E327" s="438"/>
      <c r="F327" s="438"/>
      <c r="G327" s="438"/>
      <c r="H327" s="436"/>
      <c r="I327" s="438"/>
      <c r="J327" s="438"/>
      <c r="K327" s="1062">
        <f>H327</f>
        <v>0</v>
      </c>
      <c r="L327" s="436"/>
    </row>
    <row r="328" spans="1:14" x14ac:dyDescent="0.2">
      <c r="A328" s="1817" t="s">
        <v>1074</v>
      </c>
      <c r="B328" s="114">
        <v>5150</v>
      </c>
      <c r="C328" s="438"/>
      <c r="D328" s="438"/>
      <c r="E328" s="438"/>
      <c r="F328" s="438"/>
      <c r="G328" s="438"/>
      <c r="H328" s="437"/>
      <c r="I328" s="438"/>
      <c r="J328" s="438"/>
      <c r="K328" s="1062">
        <f>H328</f>
        <v>0</v>
      </c>
      <c r="L328" s="437"/>
    </row>
    <row r="329" spans="1:14" ht="20.25" customHeight="1" thickBot="1" x14ac:dyDescent="0.25">
      <c r="A329" s="1871"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2" t="s">
        <v>1076</v>
      </c>
      <c r="B330" s="1810" t="s">
        <v>1029</v>
      </c>
      <c r="C330" s="414"/>
      <c r="D330" s="414"/>
      <c r="E330" s="508"/>
      <c r="F330" s="434"/>
      <c r="G330" s="434"/>
      <c r="H330" s="508"/>
      <c r="I330" s="508"/>
      <c r="J330" s="434"/>
      <c r="K330" s="508"/>
      <c r="L330" s="425"/>
    </row>
    <row r="331" spans="1:14" ht="12.75" customHeight="1" thickTop="1" thickBot="1" x14ac:dyDescent="0.25">
      <c r="A331" s="1868" t="s">
        <v>595</v>
      </c>
      <c r="B331" s="1872"/>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6"/>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11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4" t="s">
        <v>716</v>
      </c>
      <c r="B336" s="207"/>
      <c r="C336" s="418"/>
      <c r="D336" s="418"/>
      <c r="E336" s="418"/>
      <c r="F336" s="418"/>
      <c r="G336" s="418"/>
      <c r="H336" s="418"/>
      <c r="I336" s="414"/>
      <c r="J336" s="414"/>
      <c r="K336" s="418"/>
      <c r="L336" s="418"/>
    </row>
    <row r="337" spans="1:14" x14ac:dyDescent="0.2">
      <c r="A337" s="1817" t="s">
        <v>5</v>
      </c>
      <c r="B337" s="267">
        <v>2530</v>
      </c>
      <c r="C337" s="413"/>
      <c r="D337" s="413"/>
      <c r="E337" s="413"/>
      <c r="F337" s="413"/>
      <c r="G337" s="413"/>
      <c r="H337" s="413"/>
      <c r="I337" s="437"/>
      <c r="J337" s="437"/>
      <c r="K337" s="415">
        <f>SUM(C337:J337)</f>
        <v>0</v>
      </c>
      <c r="L337" s="413"/>
    </row>
    <row r="338" spans="1:14" x14ac:dyDescent="0.2">
      <c r="A338" s="1817"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5"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7" t="s">
        <v>729</v>
      </c>
      <c r="B342" s="1873" t="s">
        <v>1028</v>
      </c>
      <c r="C342" s="414"/>
      <c r="D342" s="414"/>
      <c r="E342" s="414"/>
      <c r="F342" s="414"/>
      <c r="G342" s="414"/>
      <c r="H342" s="414"/>
      <c r="I342" s="414"/>
      <c r="J342" s="414"/>
      <c r="K342" s="414"/>
      <c r="L342" s="414"/>
      <c r="M342" s="15"/>
      <c r="N342" s="15"/>
    </row>
    <row r="343" spans="1:14" ht="23.25" thickBot="1" x14ac:dyDescent="0.25">
      <c r="A343" s="1855"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1924</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7" t="s">
        <v>1124</v>
      </c>
      <c r="B345" s="1873" t="s">
        <v>582</v>
      </c>
      <c r="C345" s="414"/>
      <c r="D345" s="414"/>
      <c r="E345" s="414"/>
      <c r="F345" s="414"/>
      <c r="G345" s="414"/>
      <c r="H345" s="414"/>
      <c r="I345" s="414"/>
      <c r="J345" s="414"/>
      <c r="K345" s="414"/>
      <c r="L345" s="414"/>
      <c r="M345" s="15"/>
      <c r="N345" s="15"/>
    </row>
    <row r="346" spans="1:14" s="16" customFormat="1" ht="13.5" customHeight="1" x14ac:dyDescent="0.2">
      <c r="A346" s="1832" t="s">
        <v>731</v>
      </c>
      <c r="B346" s="208"/>
      <c r="C346" s="414"/>
      <c r="D346" s="414"/>
      <c r="E346" s="414"/>
      <c r="F346" s="414"/>
      <c r="G346" s="414"/>
      <c r="H346" s="414"/>
      <c r="I346" s="414"/>
      <c r="J346" s="414"/>
      <c r="K346" s="418"/>
      <c r="L346" s="418"/>
      <c r="M346" s="15"/>
      <c r="N346" s="15"/>
    </row>
    <row r="347" spans="1:14" x14ac:dyDescent="0.2">
      <c r="A347" s="1817" t="s">
        <v>91</v>
      </c>
      <c r="B347" s="267">
        <v>5110</v>
      </c>
      <c r="C347" s="414"/>
      <c r="D347" s="414"/>
      <c r="E347" s="414"/>
      <c r="F347" s="414"/>
      <c r="G347" s="414"/>
      <c r="H347" s="437"/>
      <c r="I347" s="414"/>
      <c r="J347" s="414"/>
      <c r="K347" s="415">
        <f>SUM(C347:J347)</f>
        <v>0</v>
      </c>
      <c r="L347" s="413"/>
    </row>
    <row r="348" spans="1:14" ht="12.75" customHeight="1" x14ac:dyDescent="0.2">
      <c r="A348" s="1818"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5"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6"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8"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6"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53" firstPageNumber="15" orientation="landscape" r:id="rId1"/>
  <headerFooter>
    <oddHeader>&amp;C&amp;"Times New Roman,Regular"REGION III SPECIAL EDUCATION COOPERATIVE
STATEMENT OF EXPENDITURES - MODIFIED ACCRUAL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3" max="16383" man="1"/>
    <brk id="178" max="16383" man="1"/>
    <brk id="237" max="16383" man="1"/>
    <brk id="29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7" sqref="G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 xml:space="preserve">District's Accounting Basis is ACCRUAL </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6" t="s">
        <v>1066</v>
      </c>
      <c r="B3" s="1897"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1936</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31"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1" t="s">
        <v>1937</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0" firstPageNumber="46" orientation="landscape" useFirstPageNumber="1" r:id="rId1"/>
  <headerFooter>
    <oddHeader>&amp;C&amp;"Times New Roman,Regular"REGION III SPECIAL EDUCATION COOPERATIVE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7" sqref="G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1973</v>
      </c>
      <c r="B2" s="836" t="s">
        <v>1939</v>
      </c>
      <c r="C2" s="1085" t="s">
        <v>1940</v>
      </c>
      <c r="D2" s="1085" t="s">
        <v>1941</v>
      </c>
      <c r="E2" s="1085" t="s">
        <v>1942</v>
      </c>
      <c r="F2" s="1085" t="s">
        <v>1943</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gridLinesSet="0"/>
  <pageMargins left="0.75" right="0.75" top="1" bottom="0.5" header="0.5" footer="0.5"/>
  <pageSetup scale="95" firstPageNumber="24" orientation="landscape" r:id="rId1"/>
  <headerFooter>
    <oddHeader>&amp;C&amp;"Times New Roman,Regular"REGION III SPECIAL EDUCATION COOPERATIVE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7" sqref="G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5" t="s">
        <v>1975</v>
      </c>
      <c r="B2" s="2286"/>
      <c r="C2" s="1629" t="s">
        <v>1944</v>
      </c>
      <c r="D2" s="1629" t="s">
        <v>1945</v>
      </c>
      <c r="E2" s="1629" t="s">
        <v>1946</v>
      </c>
      <c r="F2" s="1629" t="s">
        <v>1947</v>
      </c>
    </row>
    <row r="3" spans="1:7" ht="23.25" customHeight="1" x14ac:dyDescent="0.2">
      <c r="A3" s="2290" t="s">
        <v>1328</v>
      </c>
      <c r="B3" s="2291"/>
      <c r="C3" s="2281"/>
      <c r="D3" s="2282"/>
      <c r="E3" s="2282"/>
      <c r="F3" s="2283"/>
    </row>
    <row r="4" spans="1:7" ht="12.75" customHeight="1" thickBot="1" x14ac:dyDescent="0.25">
      <c r="A4" s="2270" t="s">
        <v>734</v>
      </c>
      <c r="B4" s="2287"/>
      <c r="C4" s="928"/>
      <c r="D4" s="928"/>
      <c r="E4" s="928"/>
      <c r="F4" s="1604">
        <f>SUM(C4+D4)-E4</f>
        <v>0</v>
      </c>
    </row>
    <row r="5" spans="1:7" ht="13.5" thickTop="1" x14ac:dyDescent="0.2">
      <c r="A5" s="2288" t="s">
        <v>1324</v>
      </c>
      <c r="B5" s="2273"/>
      <c r="C5" s="2265"/>
      <c r="D5" s="2266"/>
      <c r="E5" s="2266"/>
      <c r="F5" s="2267"/>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89" t="s">
        <v>735</v>
      </c>
      <c r="B15" s="2271"/>
      <c r="C15" s="1604">
        <f>SUM(C6:C14)</f>
        <v>0</v>
      </c>
      <c r="D15" s="1604">
        <f>SUM(D6:D14)</f>
        <v>0</v>
      </c>
      <c r="E15" s="1604">
        <f>SUM(E6:E14)</f>
        <v>0</v>
      </c>
      <c r="F15" s="1604">
        <f>SUM(F6:F14)</f>
        <v>0</v>
      </c>
      <c r="G15" s="686"/>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3"/>
      <c r="E17" s="1605"/>
      <c r="F17" s="1604">
        <f>SUM(C17+D17)-E17</f>
        <v>0</v>
      </c>
    </row>
    <row r="18" spans="1:11" ht="12.75" customHeight="1" thickTop="1" thickBot="1" x14ac:dyDescent="0.25">
      <c r="A18" s="2263" t="s">
        <v>7</v>
      </c>
      <c r="B18" s="2264"/>
      <c r="C18" s="1605"/>
      <c r="D18" s="513"/>
      <c r="E18" s="1605"/>
      <c r="F18" s="1604">
        <f>SUM(C18+D18)-E18</f>
        <v>0</v>
      </c>
    </row>
    <row r="19" spans="1:11" ht="12.75" customHeight="1" thickTop="1" thickBot="1" x14ac:dyDescent="0.25">
      <c r="A19" s="2263" t="s">
        <v>454</v>
      </c>
      <c r="B19" s="2264"/>
      <c r="C19" s="1605"/>
      <c r="D19" s="513"/>
      <c r="E19" s="1605"/>
      <c r="F19" s="1604">
        <f>SUM(C19+D19)-E19</f>
        <v>0</v>
      </c>
    </row>
    <row r="20" spans="1:11" ht="12.75" customHeight="1" thickTop="1" thickBot="1" x14ac:dyDescent="0.25">
      <c r="A20" s="2268" t="s">
        <v>527</v>
      </c>
      <c r="B20" s="2269"/>
      <c r="C20" s="1605"/>
      <c r="D20" s="513"/>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6"/>
    </row>
    <row r="22" spans="1:11" ht="13.5" thickTop="1" x14ac:dyDescent="0.2">
      <c r="A22" s="2272" t="s">
        <v>1326</v>
      </c>
      <c r="B22" s="2273"/>
      <c r="C22" s="2265"/>
      <c r="D22" s="2266"/>
      <c r="E22" s="2266"/>
      <c r="F22" s="2267"/>
    </row>
    <row r="23" spans="1:11" ht="23.25" customHeight="1" thickBot="1" x14ac:dyDescent="0.25">
      <c r="A23" s="2270" t="s">
        <v>737</v>
      </c>
      <c r="B23" s="2271"/>
      <c r="C23" s="928"/>
      <c r="D23" s="928"/>
      <c r="E23" s="928"/>
      <c r="F23" s="1604">
        <f>SUM(C23+D23)-E23</f>
        <v>0</v>
      </c>
      <c r="G23" s="686"/>
    </row>
    <row r="24" spans="1:11" ht="13.5" thickTop="1" x14ac:dyDescent="0.2">
      <c r="A24" s="2272" t="s">
        <v>1327</v>
      </c>
      <c r="B24" s="2273"/>
      <c r="C24" s="2265"/>
      <c r="D24" s="2266"/>
      <c r="E24" s="2266"/>
      <c r="F24" s="2267"/>
    </row>
    <row r="25" spans="1:11" ht="13.5" thickBot="1" x14ac:dyDescent="0.25">
      <c r="A25" s="2270" t="s">
        <v>738</v>
      </c>
      <c r="B25" s="2276"/>
      <c r="C25" s="928"/>
      <c r="D25" s="928"/>
      <c r="E25" s="928"/>
      <c r="F25" s="1604">
        <f>SUM(C25+D25)-E25</f>
        <v>0</v>
      </c>
      <c r="G25" s="686"/>
    </row>
    <row r="26" spans="1:11" ht="13.5" thickTop="1" x14ac:dyDescent="0.2">
      <c r="A26" s="2277" t="s">
        <v>762</v>
      </c>
      <c r="B26" s="2273"/>
      <c r="C26" s="1606"/>
      <c r="D26" s="1606"/>
      <c r="E26" s="1606"/>
      <c r="F26" s="1607"/>
    </row>
    <row r="27" spans="1:11" ht="13.5" thickBot="1" x14ac:dyDescent="0.25">
      <c r="A27" s="2270" t="s">
        <v>1260</v>
      </c>
      <c r="B27" s="2278"/>
      <c r="C27" s="513"/>
      <c r="D27" s="513"/>
      <c r="E27" s="513"/>
      <c r="F27" s="1604">
        <f>SUM(C27+D27)-E27</f>
        <v>0</v>
      </c>
      <c r="G27" s="686"/>
    </row>
    <row r="28" spans="1:11" ht="7.5" customHeight="1" thickTop="1" x14ac:dyDescent="0.2">
      <c r="A28" s="549"/>
    </row>
    <row r="29" spans="1:11" ht="23.25" customHeight="1" x14ac:dyDescent="0.2">
      <c r="A29" s="2274" t="s">
        <v>685</v>
      </c>
      <c r="B29" s="2275"/>
      <c r="C29" s="120"/>
      <c r="D29" s="120"/>
      <c r="E29" s="120"/>
      <c r="F29" s="120"/>
      <c r="G29" s="120"/>
      <c r="H29" s="120"/>
      <c r="I29" s="120"/>
      <c r="J29" s="120"/>
    </row>
    <row r="30" spans="1:11" ht="47.25" customHeight="1" x14ac:dyDescent="0.2">
      <c r="A30" s="758" t="s">
        <v>1261</v>
      </c>
      <c r="B30" s="130" t="s">
        <v>1338</v>
      </c>
      <c r="C30" s="130" t="s">
        <v>686</v>
      </c>
      <c r="D30" s="130" t="s">
        <v>1339</v>
      </c>
      <c r="E30" s="130" t="s">
        <v>2073</v>
      </c>
      <c r="F30" s="130" t="s">
        <v>1948</v>
      </c>
      <c r="G30" s="130" t="s">
        <v>1706</v>
      </c>
      <c r="H30" s="130" t="s">
        <v>1949</v>
      </c>
      <c r="I30" s="130" t="s">
        <v>2074</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firstPageNumber="25" orientation="landscape" r:id="rId1"/>
  <headerFooter>
    <oddHeader>&amp;C&amp;"Times New Roman,Regular"REGION III SPECIAL EDUCATION COOPERATIVE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7" sqref="G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40"/>
      <c r="I1" s="760"/>
      <c r="J1" s="759"/>
    </row>
    <row r="2" spans="1:11" ht="36.75" x14ac:dyDescent="0.2">
      <c r="A2" s="2313" t="s">
        <v>1976</v>
      </c>
      <c r="B2" s="2314"/>
      <c r="C2" s="2314"/>
      <c r="D2" s="2314"/>
      <c r="E2" s="2315"/>
      <c r="F2" s="1889" t="s">
        <v>1077</v>
      </c>
      <c r="G2" s="1890" t="s">
        <v>101</v>
      </c>
      <c r="H2" s="1890" t="s">
        <v>479</v>
      </c>
      <c r="I2" s="1890" t="s">
        <v>1379</v>
      </c>
      <c r="J2" s="1890" t="s">
        <v>1022</v>
      </c>
      <c r="K2" s="1890" t="s">
        <v>145</v>
      </c>
    </row>
    <row r="3" spans="1:11" x14ac:dyDescent="0.2">
      <c r="A3" s="2316" t="s">
        <v>1950</v>
      </c>
      <c r="B3" s="2317"/>
      <c r="C3" s="2317"/>
      <c r="D3" s="2317"/>
      <c r="E3" s="2318"/>
      <c r="F3" s="256"/>
      <c r="G3" s="564"/>
      <c r="H3" s="564"/>
      <c r="I3" s="564"/>
      <c r="J3" s="1217"/>
      <c r="K3" s="1217"/>
    </row>
    <row r="4" spans="1:11" x14ac:dyDescent="0.2">
      <c r="A4" s="2319" t="s">
        <v>434</v>
      </c>
      <c r="B4" s="2320"/>
      <c r="C4" s="2320"/>
      <c r="D4" s="2320"/>
      <c r="E4" s="2258"/>
      <c r="F4" s="551"/>
      <c r="G4" s="572"/>
      <c r="H4" s="571"/>
      <c r="I4" s="572"/>
      <c r="J4" s="1195"/>
      <c r="K4" s="1195"/>
    </row>
    <row r="5" spans="1:11" ht="13.5" customHeight="1" x14ac:dyDescent="0.2">
      <c r="A5" s="2295" t="s">
        <v>1259</v>
      </c>
      <c r="B5" s="2296"/>
      <c r="C5" s="2296"/>
      <c r="D5" s="2296"/>
      <c r="E5" s="2297"/>
      <c r="F5" s="1151" t="s">
        <v>1014</v>
      </c>
      <c r="G5" s="570"/>
      <c r="H5" s="564"/>
      <c r="I5" s="1214"/>
      <c r="J5" s="1185"/>
      <c r="K5" s="1185"/>
    </row>
    <row r="6" spans="1:11" x14ac:dyDescent="0.2">
      <c r="A6" s="1891" t="s">
        <v>836</v>
      </c>
      <c r="B6" s="1892"/>
      <c r="C6" s="1892"/>
      <c r="D6" s="1892"/>
      <c r="E6" s="1893"/>
      <c r="F6" s="257" t="s">
        <v>1015</v>
      </c>
      <c r="G6" s="564"/>
      <c r="H6" s="564"/>
      <c r="I6" s="564"/>
      <c r="J6" s="1217"/>
      <c r="K6" s="1217"/>
    </row>
    <row r="7" spans="1:11" x14ac:dyDescent="0.2">
      <c r="A7" s="652" t="s">
        <v>282</v>
      </c>
      <c r="B7" s="1894"/>
      <c r="C7" s="1894"/>
      <c r="D7" s="1894"/>
      <c r="E7" s="1895"/>
      <c r="F7" s="1151" t="s">
        <v>1016</v>
      </c>
      <c r="G7" s="572"/>
      <c r="H7" s="572"/>
      <c r="I7" s="572"/>
      <c r="J7" s="1215"/>
      <c r="K7" s="1217"/>
    </row>
    <row r="8" spans="1:11" x14ac:dyDescent="0.2">
      <c r="A8" s="652" t="s">
        <v>408</v>
      </c>
      <c r="B8" s="1894"/>
      <c r="C8" s="1894"/>
      <c r="D8" s="1894"/>
      <c r="E8" s="1895"/>
      <c r="F8" s="1151" t="s">
        <v>1017</v>
      </c>
      <c r="G8" s="569"/>
      <c r="H8" s="569"/>
      <c r="I8" s="569"/>
      <c r="J8" s="1217"/>
      <c r="K8" s="1195"/>
    </row>
    <row r="9" spans="1:11" x14ac:dyDescent="0.2">
      <c r="A9" s="652" t="s">
        <v>145</v>
      </c>
      <c r="B9" s="1894"/>
      <c r="C9" s="1894"/>
      <c r="D9" s="1894"/>
      <c r="E9" s="1895"/>
      <c r="F9" s="257" t="s">
        <v>1019</v>
      </c>
      <c r="G9" s="569"/>
      <c r="H9" s="570"/>
      <c r="I9" s="570"/>
      <c r="J9" s="1215"/>
      <c r="K9" s="1217"/>
    </row>
    <row r="10" spans="1:11" ht="12" customHeight="1" x14ac:dyDescent="0.2">
      <c r="A10" s="2298" t="s">
        <v>1912</v>
      </c>
      <c r="B10" s="2299"/>
      <c r="C10" s="2299"/>
      <c r="D10" s="2299"/>
      <c r="E10" s="2300"/>
      <c r="F10" s="1283" t="s">
        <v>1030</v>
      </c>
      <c r="G10" s="569"/>
      <c r="H10" s="1284"/>
      <c r="I10" s="564"/>
      <c r="J10" s="1217"/>
      <c r="K10" s="1217"/>
    </row>
    <row r="11" spans="1:11" x14ac:dyDescent="0.2">
      <c r="A11" s="2295" t="s">
        <v>167</v>
      </c>
      <c r="B11" s="2296"/>
      <c r="C11" s="2296"/>
      <c r="D11" s="2296"/>
      <c r="E11" s="229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6" t="s">
        <v>5</v>
      </c>
      <c r="B15" s="2296"/>
      <c r="C15" s="2296"/>
      <c r="D15" s="2296"/>
      <c r="E15" s="2297"/>
      <c r="F15" s="258" t="s">
        <v>1021</v>
      </c>
      <c r="G15" s="570"/>
      <c r="H15" s="564"/>
      <c r="I15" s="564"/>
      <c r="J15" s="1217"/>
      <c r="K15" s="1217"/>
    </row>
    <row r="16" spans="1:11" ht="12.75" customHeight="1" x14ac:dyDescent="0.2">
      <c r="A16" s="2296" t="s">
        <v>339</v>
      </c>
      <c r="B16" s="2296"/>
      <c r="C16" s="2296"/>
      <c r="D16" s="2296"/>
      <c r="E16" s="229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296" t="s">
        <v>490</v>
      </c>
      <c r="B19" s="2307"/>
      <c r="C19" s="2307"/>
      <c r="D19" s="2307"/>
      <c r="E19" s="2297"/>
      <c r="F19" s="258" t="s">
        <v>1108</v>
      </c>
      <c r="G19" s="569"/>
      <c r="H19" s="569"/>
      <c r="I19" s="569"/>
      <c r="J19" s="1217"/>
      <c r="K19" s="1203"/>
    </row>
    <row r="20" spans="1:11" ht="12.75" customHeight="1" x14ac:dyDescent="0.2">
      <c r="A20" s="2308" t="s">
        <v>1911</v>
      </c>
      <c r="B20" s="2309"/>
      <c r="C20" s="2309"/>
      <c r="D20" s="2309"/>
      <c r="E20" s="231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9" t="s">
        <v>1913</v>
      </c>
      <c r="B22" s="2299"/>
      <c r="C22" s="2299"/>
      <c r="D22" s="2299"/>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1951</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1" t="s">
        <v>1910</v>
      </c>
      <c r="B33" s="113"/>
      <c r="C33" s="113"/>
      <c r="D33" s="113"/>
      <c r="E33" s="113"/>
      <c r="F33" s="113"/>
      <c r="G33" s="574"/>
      <c r="H33" s="2303"/>
      <c r="I33" s="2302"/>
      <c r="J33" s="2302"/>
      <c r="K33" s="2302"/>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9"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pageMargins left="0.75" right="0.75" top="1" bottom="0.5" header="0.5" footer="0.5"/>
  <pageSetup scale="65" firstPageNumber="26" orientation="landscape" r:id="rId1"/>
  <headerFooter>
    <oddHeader>&amp;C&amp;"Times New Roman,Regular"REGION III SPECIAL EDUCATION COOPERATIVE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7" sqref="G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2" t="s">
        <v>1977</v>
      </c>
      <c r="B2" s="636" t="s">
        <v>444</v>
      </c>
      <c r="C2" s="1566" t="s">
        <v>2075</v>
      </c>
      <c r="D2" s="1566" t="s">
        <v>1981</v>
      </c>
      <c r="E2" s="1566" t="s">
        <v>1978</v>
      </c>
      <c r="F2" s="1566" t="s">
        <v>2076</v>
      </c>
      <c r="G2" s="64" t="s">
        <v>709</v>
      </c>
      <c r="H2" s="1566" t="s">
        <v>2077</v>
      </c>
      <c r="I2" s="1566" t="s">
        <v>1979</v>
      </c>
      <c r="J2" s="1566" t="s">
        <v>1980</v>
      </c>
      <c r="K2" s="1566" t="s">
        <v>2078</v>
      </c>
      <c r="L2" s="1566" t="s">
        <v>2079</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44150</v>
      </c>
      <c r="D5" s="643"/>
      <c r="E5" s="643"/>
      <c r="F5" s="1068">
        <f>(C5+D5)-E5</f>
        <v>44150</v>
      </c>
      <c r="G5" s="639"/>
      <c r="H5" s="645"/>
      <c r="I5" s="645"/>
      <c r="J5" s="645"/>
      <c r="K5" s="650"/>
      <c r="L5" s="1067">
        <f>F5-K5</f>
        <v>44150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191272</v>
      </c>
      <c r="D8" s="644"/>
      <c r="E8" s="644"/>
      <c r="F8" s="1068">
        <f>(C8+D8)-E8</f>
        <v>191272</v>
      </c>
      <c r="G8" s="640">
        <v>50</v>
      </c>
      <c r="H8" s="576">
        <v>129285</v>
      </c>
      <c r="I8" s="576">
        <v>3825</v>
      </c>
      <c r="J8" s="576"/>
      <c r="K8" s="1067">
        <f>(H8+I8)-J8</f>
        <v>133110</v>
      </c>
      <c r="L8" s="1067">
        <f>F8-K8</f>
        <v>58162</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17402</v>
      </c>
      <c r="D10" s="1069"/>
      <c r="E10" s="1069"/>
      <c r="F10" s="1070">
        <f>(C10+D10)-E10</f>
        <v>17402</v>
      </c>
      <c r="G10" s="640">
        <v>20</v>
      </c>
      <c r="H10" s="1071">
        <v>17402</v>
      </c>
      <c r="I10" s="1071"/>
      <c r="J10" s="1071"/>
      <c r="K10" s="1067">
        <f>(H10+I10)-J10</f>
        <v>17402</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29856</v>
      </c>
      <c r="D12" s="644"/>
      <c r="E12" s="644">
        <v>11668</v>
      </c>
      <c r="F12" s="1068">
        <f>(C12+D12)-E12</f>
        <v>18188</v>
      </c>
      <c r="G12" s="640">
        <v>10</v>
      </c>
      <c r="H12" s="576">
        <v>15582</v>
      </c>
      <c r="I12" s="576">
        <v>2857</v>
      </c>
      <c r="J12" s="576">
        <v>8014</v>
      </c>
      <c r="K12" s="1067">
        <f>(H12+I12)-J12</f>
        <v>10425</v>
      </c>
      <c r="L12" s="1067">
        <f>F12-K12</f>
        <v>7763</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282680</v>
      </c>
      <c r="D16" s="646">
        <f>SUM(D3,D5:D6,D8:D10,D12:D15)</f>
        <v>0</v>
      </c>
      <c r="E16" s="646">
        <f>SUM(E3,E5:E6,E8:E10,E12:E15)</f>
        <v>11668</v>
      </c>
      <c r="F16" s="646">
        <f>SUM(F3,F5:F6,F8:F10,F12:F15)</f>
        <v>271012</v>
      </c>
      <c r="G16" s="640"/>
      <c r="H16" s="646">
        <f>SUM(H3,H6,H8:H10,H12:H14,)</f>
        <v>162269</v>
      </c>
      <c r="I16" s="646">
        <f>SUM(I3,I6,I8:I10,I12:I14,)</f>
        <v>6682</v>
      </c>
      <c r="J16" s="646">
        <f>SUM(J3,J6,J8:J10,J12:J14,)</f>
        <v>8014</v>
      </c>
      <c r="K16" s="1068">
        <f>(H16+I16)-J16</f>
        <v>160937</v>
      </c>
      <c r="L16" s="1068">
        <f>F16-K16</f>
        <v>110075</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6682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orizontalCentered="1"/>
  <pageMargins left="0.75" right="0.75" top="1.5" bottom="0.5" header="0.5" footer="0.5"/>
  <pageSetup scale="75" firstPageNumber="27" orientation="landscape" r:id="rId1"/>
  <headerFooter>
    <oddHeader>&amp;C&amp;"Times New Roman,Regular"REGION III SPECIAL EDUCATION COOPERATIVE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G7" sqref="G7"/>
      <selection pane="bottomLeft" activeCell="G7" sqref="G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1982</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5427805</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5427805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17728</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1997463</v>
      </c>
      <c r="G53" s="358"/>
    </row>
    <row r="54" spans="1:7" ht="12" customHeight="1" x14ac:dyDescent="0.2">
      <c r="A54" s="360" t="s">
        <v>538</v>
      </c>
      <c r="B54" s="360" t="s">
        <v>1888</v>
      </c>
      <c r="C54" s="966" t="s">
        <v>1160</v>
      </c>
      <c r="D54" s="962" t="s">
        <v>1302</v>
      </c>
      <c r="E54" s="580"/>
      <c r="F54" s="1109">
        <f>'Expenditures 15-22'!G114</f>
        <v>0</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2015191</v>
      </c>
      <c r="G75" s="358"/>
    </row>
    <row r="76" spans="1:8" s="972" customFormat="1" ht="12" customHeight="1" thickTop="1" thickBot="1" x14ac:dyDescent="0.25">
      <c r="A76" s="586"/>
      <c r="B76" s="584"/>
      <c r="C76" s="585"/>
      <c r="D76" s="971" t="s">
        <v>1862</v>
      </c>
      <c r="E76" s="596"/>
      <c r="F76" s="1115">
        <f>(F14-F75)</f>
        <v>3412614</v>
      </c>
      <c r="G76" s="360"/>
    </row>
    <row r="77" spans="1:8" s="972" customFormat="1" ht="12" customHeight="1" thickTop="1" x14ac:dyDescent="0.2">
      <c r="A77" s="587"/>
      <c r="B77" s="584"/>
      <c r="C77" s="585"/>
      <c r="D77" s="971" t="s">
        <v>1952</v>
      </c>
      <c r="E77" s="596"/>
      <c r="F77" s="1625">
        <v>0</v>
      </c>
      <c r="G77" s="361"/>
      <c r="H77" s="360"/>
    </row>
    <row r="78" spans="1:8" s="972" customFormat="1" ht="12" customHeight="1" thickBot="1" x14ac:dyDescent="0.25">
      <c r="A78" s="588"/>
      <c r="B78" s="584"/>
      <c r="C78" s="585"/>
      <c r="D78" s="971" t="s">
        <v>1931</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319319</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413376</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1921</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87075</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30046</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1929</v>
      </c>
      <c r="E175" s="1057" t="s">
        <v>1134</v>
      </c>
      <c r="F175" s="1118">
        <f>SUM(F83:F135,F160:F173)</f>
        <v>849816</v>
      </c>
    </row>
    <row r="176" spans="1:7" ht="12" customHeight="1" x14ac:dyDescent="0.2">
      <c r="A176" s="589"/>
      <c r="B176" s="590"/>
      <c r="C176" s="591"/>
      <c r="D176" s="1003" t="s">
        <v>1928</v>
      </c>
      <c r="E176" s="1057"/>
      <c r="F176" s="1119">
        <f>'PCTC-OEPP 28-29'!F76-F175</f>
        <v>2562798</v>
      </c>
    </row>
    <row r="177" spans="1:7" ht="12" customHeight="1" x14ac:dyDescent="0.2">
      <c r="A177" s="589"/>
      <c r="B177" s="590"/>
      <c r="C177" s="591"/>
      <c r="D177" s="1003" t="s">
        <v>798</v>
      </c>
      <c r="E177" s="1057"/>
      <c r="F177" s="1119">
        <f>'Cap Outlay Deprec 27'!I18</f>
        <v>6682</v>
      </c>
    </row>
    <row r="178" spans="1:7" ht="12" customHeight="1" x14ac:dyDescent="0.2">
      <c r="A178" s="589"/>
      <c r="B178" s="590"/>
      <c r="C178" s="591"/>
      <c r="D178" s="1003" t="s">
        <v>1930</v>
      </c>
      <c r="E178" s="1057"/>
      <c r="F178" s="1119">
        <f>F176+F177</f>
        <v>2569480</v>
      </c>
    </row>
    <row r="179" spans="1:7" ht="12" customHeight="1" x14ac:dyDescent="0.2">
      <c r="A179" s="589"/>
      <c r="B179" s="592"/>
      <c r="C179" s="591"/>
      <c r="D179" s="1003" t="s">
        <v>1983</v>
      </c>
      <c r="E179" s="1057"/>
      <c r="F179" s="1120">
        <f>'PCTC-OEPP 28-29'!F77</f>
        <v>0</v>
      </c>
      <c r="G179" s="69"/>
    </row>
    <row r="180" spans="1:7" ht="12" customHeight="1" thickBot="1" x14ac:dyDescent="0.25">
      <c r="A180" s="589"/>
      <c r="B180" s="592"/>
      <c r="C180" s="591"/>
      <c r="D180" s="1003" t="s">
        <v>2080</v>
      </c>
      <c r="E180" s="1057" t="s">
        <v>2081</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firstPageNumber="28" orientation="portrait" r:id="rId1"/>
  <headerFooter>
    <oddHeader>&amp;C&amp;"Times New Roman,Regular"REGION III SPECIAL EDUCATION COOPERATIVE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7" sqref="G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2070</v>
      </c>
      <c r="B11" s="2346"/>
      <c r="C11" s="2346"/>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2415176</v>
      </c>
      <c r="F19" s="772"/>
      <c r="G19" s="774">
        <f>'Expenditures 15-22'!K33-SUM('Expenditures 15-22'!G33,'Expenditures 15-22'!I33)+'Expenditures 15-22'!D223</f>
        <v>2415176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463455</v>
      </c>
      <c r="F21" s="772"/>
      <c r="G21" s="774">
        <f>'Expenditures 15-22'!K42-SUM('Expenditures 15-22'!G42,'Expenditures 15-22'!I42)+'Expenditures 15-22'!K120-SUM('Expenditures 15-22'!G120,'Expenditures 15-22'!I120)+'Expenditures 15-22'!K174-SUM('Expenditures 15-22'!G174,'Expenditures 15-22'!I174)+'Expenditures 15-22'!D232</f>
        <v>463455</v>
      </c>
      <c r="H21" s="287"/>
      <c r="I21" s="216"/>
    </row>
    <row r="22" spans="1:9" s="2" customFormat="1" ht="12" customHeight="1" x14ac:dyDescent="0.2">
      <c r="A22" s="771" t="s">
        <v>663</v>
      </c>
      <c r="B22" s="767"/>
      <c r="C22" s="766">
        <v>2200</v>
      </c>
      <c r="D22" s="772"/>
      <c r="E22" s="773">
        <f>'Expenditures 15-22'!K47-SUM('Expenditures 15-22'!G47,'Expenditures 15-22'!I47)+'Expenditures 15-22'!D237</f>
        <v>88947</v>
      </c>
      <c r="F22" s="772"/>
      <c r="G22" s="774">
        <f>'Expenditures 15-22'!K47-SUM('Expenditures 15-22'!G47,'Expenditures 15-22'!I47)+'Expenditures 15-22'!D237</f>
        <v>88947</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351274</v>
      </c>
      <c r="F23" s="772"/>
      <c r="G23" s="773">
        <f>'Expenditures 15-22'!K53-SUM('Expenditures 15-22'!G53,'Expenditures 15-22'!I53)+'Expenditures 15-22'!D251+'Expenditures 15-22'!K323-SUM('Expenditures 15-22'!G323,'Expenditures 15-22'!I323)</f>
        <v>351274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69879</v>
      </c>
      <c r="E27" s="773">
        <f>E8</f>
        <v>0</v>
      </c>
      <c r="F27" s="773">
        <f>'Expenditures 15-22'!K60-SUM('Expenditures 15-22'!G60,'Expenditures 15-22'!I60)+'Expenditures 15-22'!D258-E8</f>
        <v>69879</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21619</v>
      </c>
      <c r="F28" s="776">
        <f>'Expenditures 15-22'!K61-SUM('Expenditures 15-22'!G61,'Expenditures 15-22'!I61)+'Expenditures 15-22'!K124-SUM('Expenditures 15-22'!G124,'Expenditures 15-22'!I124)+'Expenditures 15-22'!D260-E9</f>
        <v>21619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19992</v>
      </c>
      <c r="F38" s="772"/>
      <c r="G38" s="773">
        <f>'Expenditures 15-22'!K73-SUM('Expenditures 15-22'!G73,'Expenditures 15-22'!I73)+'Expenditures 15-22'!K128-SUM('Expenditures 15-22'!G128,'Expenditures 15-22'!I128)+'Expenditures 15-22'!K177-SUM('Expenditures 15-22'!G177,'Expenditures 15-22'!I177)+'Expenditures 15-22'!D272</f>
        <v>19992</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69879</v>
      </c>
      <c r="E40" s="776">
        <f>SUM(E19:E39)</f>
        <v>3360463</v>
      </c>
      <c r="F40" s="776">
        <f>SUM(F19:F39)</f>
        <v>91498</v>
      </c>
      <c r="G40" s="776">
        <f>SUM(G19:G39)</f>
        <v>3338844</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69879</v>
      </c>
      <c r="F42" s="781" t="s">
        <v>564</v>
      </c>
      <c r="G42" s="777">
        <f>F40</f>
        <v>91498</v>
      </c>
    </row>
    <row r="43" spans="1:7" ht="12" customHeight="1" x14ac:dyDescent="0.2">
      <c r="A43" s="287"/>
      <c r="B43" s="216"/>
      <c r="C43" s="288"/>
      <c r="D43" s="781" t="s">
        <v>563</v>
      </c>
      <c r="E43" s="777">
        <f>E40</f>
        <v>3360463</v>
      </c>
      <c r="F43" s="781" t="s">
        <v>563</v>
      </c>
      <c r="G43" s="777">
        <f>G40</f>
        <v>3338844</v>
      </c>
    </row>
    <row r="44" spans="1:7" ht="12" customHeight="1" x14ac:dyDescent="0.2">
      <c r="A44" s="287"/>
      <c r="B44" s="216"/>
      <c r="C44" s="216"/>
      <c r="D44" s="791" t="s">
        <v>1187</v>
      </c>
      <c r="E44" s="792">
        <f>(E42/E43)</f>
        <v>2.0794456002044957E-2</v>
      </c>
      <c r="F44" s="791" t="s">
        <v>1187</v>
      </c>
      <c r="G44" s="792">
        <f>(G42/G43)</f>
        <v>2.7404095549237999E-2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Roman,Regular"REGION III SPECIAL EDUCATION COOPERATIVE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7" sqref="G7"/>
      <selection pane="bottomLeft" activeCell="G7" sqref="G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570312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f>[1]COVER!A17</f>
        <v>0</v>
      </c>
      <c r="C6" s="2352"/>
      <c r="D6" s="2352"/>
      <c r="E6" s="1996"/>
    </row>
    <row r="7" spans="1:7" ht="11.25" customHeight="1" x14ac:dyDescent="0.25">
      <c r="A7" s="1995"/>
      <c r="B7" s="2353">
        <f>[1]COVER!A13</f>
        <v>0</v>
      </c>
      <c r="C7" s="2353"/>
      <c r="D7" s="2353"/>
      <c r="E7" s="1996"/>
    </row>
    <row r="8" spans="1:7" ht="34.5" customHeight="1" x14ac:dyDescent="0.2">
      <c r="A8" s="2018" t="s">
        <v>1713</v>
      </c>
      <c r="B8" s="1997" t="s">
        <v>1714</v>
      </c>
      <c r="C8" s="1997" t="s">
        <v>1715</v>
      </c>
      <c r="D8" s="1998" t="s">
        <v>1716</v>
      </c>
      <c r="E8" s="1997" t="s">
        <v>1717</v>
      </c>
      <c r="G8" s="2017" t="b">
        <v>1</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1"/>
  <headerFooter>
    <oddHeader xml:space="preserve">&amp;C&amp;"Times New Roman,Regular"REGION III SPECIAL EDUCATION COOPERATIVE
</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Region III Special Education Cooperative</v>
      </c>
      <c r="J6" s="2373"/>
    </row>
    <row r="7" spans="1:10" x14ac:dyDescent="0.2">
      <c r="A7" s="2374" t="s">
        <v>1037</v>
      </c>
      <c r="B7" s="2375"/>
      <c r="C7" s="2375"/>
      <c r="D7" s="2375"/>
      <c r="E7" s="2376"/>
      <c r="F7" s="1664"/>
      <c r="G7" s="1653"/>
      <c r="H7" s="1663" t="s">
        <v>438</v>
      </c>
      <c r="I7" s="2377">
        <f>COVER!A13</f>
        <v>41057801060</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351274</v>
      </c>
      <c r="F13" s="1692"/>
      <c r="G13" s="1691">
        <f t="shared" si="0"/>
        <v>351274</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351274</v>
      </c>
      <c r="F19" s="1699">
        <f t="shared" si="2"/>
        <v>0</v>
      </c>
      <c r="G19" s="1699">
        <f t="shared" si="2"/>
        <v>351274</v>
      </c>
      <c r="H19" s="1699">
        <f t="shared" si="2"/>
        <v>0</v>
      </c>
      <c r="I19" s="1699">
        <f t="shared" si="2"/>
        <v>0</v>
      </c>
      <c r="J19" s="1699">
        <f t="shared" si="2"/>
        <v>0</v>
      </c>
    </row>
    <row r="20" spans="1:10" ht="25.5" customHeight="1" thickTop="1" x14ac:dyDescent="0.2">
      <c r="A20" s="1687">
        <v>9</v>
      </c>
      <c r="B20" s="2384" t="s">
        <v>1958</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2002</v>
      </c>
      <c r="G27" s="2385"/>
    </row>
    <row r="28" spans="1:10" ht="28.5" customHeight="1" x14ac:dyDescent="0.2">
      <c r="B28" s="1702"/>
      <c r="C28" s="2387"/>
      <c r="D28" s="2387"/>
      <c r="E28" s="1973"/>
      <c r="F28" s="2387"/>
      <c r="G28" s="2387"/>
    </row>
    <row r="29" spans="1:10" x14ac:dyDescent="0.2">
      <c r="B29" s="1702"/>
      <c r="C29" s="1967" t="s">
        <v>2004</v>
      </c>
      <c r="E29" s="1972"/>
      <c r="F29" s="2386" t="s">
        <v>2003</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2005</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5" bottom="0.5" header="0.5" footer="0.5"/>
  <pageSetup scale="75" firstPageNumber="31" orientation="landscape" r:id="rId1"/>
  <headerFooter>
    <oddHeader>&amp;C&amp;"Times New Roman,Regular"REGION III SPECIAL EDUCATION COOPERATIVE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7" sqref="G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2132</v>
      </c>
    </row>
    <row r="6" spans="1:2" x14ac:dyDescent="0.2">
      <c r="A6" s="388">
        <v>2</v>
      </c>
      <c r="B6" s="13" t="s">
        <v>2133</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Region III Special Education Cooperative</v>
      </c>
    </row>
    <row r="65" spans="2:2" x14ac:dyDescent="0.2">
      <c r="B65" s="397">
        <f>COVER!A13</f>
        <v>41057801060</v>
      </c>
    </row>
  </sheetData>
  <phoneticPr fontId="8" type="noConversion"/>
  <printOptions horizontalCentered="1"/>
  <pageMargins left="0.75" right="0.75" top="1" bottom="0.5" header="0.5" footer="0.5"/>
  <pageSetup scale="75" firstPageNumber="32" orientation="portrait" r:id="rId1"/>
  <headerFooter>
    <oddHeader>&amp;C&amp;"Times New Roman,Regular"REGION III SPECIAL EDUCATION COOPERATIVE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rintOptions horizontalCentered="1"/>
  <pageMargins left="0.75" right="0.75" top="1" bottom="0.5" header="0.5" footer="0.5"/>
  <pageSetup scale="75" firstPageNumber="33" orientation="landscape" r:id="rId1"/>
  <headerFooter>
    <oddHeader>&amp;C&amp;"Times New Roman,Regular"REGION III SPECIAL EDUCATION COOPERATIVE
FOR THE YEAR ENDED JUNE 30, 2016</oddHead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1969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rintOptions horizontalCentered="1"/>
  <pageMargins left="0.75" right="0.75" top="1" bottom="0.5" header="0.5" footer="0.5"/>
  <pageSetup scale="75" firstPageNumber="34" orientation="landscape" r:id="rId1"/>
  <headerFooter>
    <oddHeader>&amp;C&amp;"Times New Roman,Regular"REGION III SPECIAL EDUCATION COOPERATIVE
FOR THE YEAR ENDED JUNE 30, 2016</oddHead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G7" sqref="G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0" t="s">
        <v>1985</v>
      </c>
      <c r="B1" s="2391"/>
      <c r="C1" s="2391"/>
      <c r="D1" s="2391"/>
      <c r="E1" s="2391"/>
      <c r="F1" s="2392"/>
    </row>
    <row r="2" spans="1:8" ht="39.75" customHeight="1" x14ac:dyDescent="0.2">
      <c r="A2" s="2400" t="s">
        <v>1960</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1984</v>
      </c>
      <c r="B4" s="2407"/>
      <c r="C4" s="2407"/>
      <c r="D4" s="2407"/>
      <c r="E4" s="2407"/>
      <c r="F4" s="2408"/>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5520456</v>
      </c>
      <c r="C6" s="1634">
        <f>'Acct Summary 7-8'!D8</f>
        <v>0</v>
      </c>
      <c r="D6" s="1634">
        <f>'Acct Summary 7-8'!F8</f>
        <v>0</v>
      </c>
      <c r="E6" s="1634">
        <f>'Acct Summary 7-8'!I8</f>
        <v>0</v>
      </c>
      <c r="F6" s="1634">
        <f>SUM(B6:E6)</f>
        <v>5520456</v>
      </c>
    </row>
    <row r="7" spans="1:8" s="1635" customFormat="1" ht="14.25" customHeight="1" thickBot="1" x14ac:dyDescent="0.25">
      <c r="A7" s="1633" t="s">
        <v>1696</v>
      </c>
      <c r="B7" s="1636">
        <f>'Acct Summary 7-8'!C17</f>
        <v>5427805</v>
      </c>
      <c r="C7" s="1636">
        <f>'Acct Summary 7-8'!D17</f>
        <v>0</v>
      </c>
      <c r="D7" s="1636">
        <f>'Acct Summary 7-8'!F17</f>
        <v>0</v>
      </c>
      <c r="E7" s="1899"/>
      <c r="F7" s="1634">
        <f>SUM(B7:E7)</f>
        <v>5427805</v>
      </c>
    </row>
    <row r="8" spans="1:8" s="1635" customFormat="1" ht="14.25" thickTop="1" thickBot="1" x14ac:dyDescent="0.25">
      <c r="A8" s="1637" t="s">
        <v>1697</v>
      </c>
      <c r="B8" s="1638">
        <f>(B6-B7)</f>
        <v>92651</v>
      </c>
      <c r="C8" s="1638">
        <f>(C6-C7)</f>
        <v>0</v>
      </c>
      <c r="D8" s="1638">
        <f>(D6-D7)</f>
        <v>0</v>
      </c>
      <c r="E8" s="1636">
        <f>(E6-E7)</f>
        <v>0</v>
      </c>
      <c r="F8" s="1639">
        <f>SUM(F6-F7)</f>
        <v>92651</v>
      </c>
    </row>
    <row r="9" spans="1:8" s="1635" customFormat="1" ht="14.25" thickTop="1" thickBot="1" x14ac:dyDescent="0.25">
      <c r="A9" s="1640" t="s">
        <v>1961</v>
      </c>
      <c r="B9" s="1641">
        <f>'Acct Summary 7-8'!C81</f>
        <v>564708</v>
      </c>
      <c r="C9" s="1641">
        <f>'Acct Summary 7-8'!D81</f>
        <v>0</v>
      </c>
      <c r="D9" s="1641">
        <f>'Acct Summary 7-8'!F81</f>
        <v>0</v>
      </c>
      <c r="E9" s="1641">
        <f>'Acct Summary 7-8'!I81</f>
        <v>0</v>
      </c>
      <c r="F9" s="1720">
        <f>SUM(B9:E9)</f>
        <v>564708</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1" customFormat="1" ht="0.75" customHeight="1" x14ac:dyDescent="0.2">
      <c r="A14" s="2393" t="s">
        <v>1857</v>
      </c>
      <c r="B14" s="2393"/>
      <c r="C14" s="2393"/>
      <c r="D14" s="2393"/>
      <c r="E14" s="2393"/>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Roman,Regular"REGION III SPECIAL EDUCATION COOPERATIVE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view="pageLayout" topLeftCell="B15" colorId="8"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4" t="s">
        <v>499</v>
      </c>
      <c r="B6" s="403"/>
      <c r="C6" s="227"/>
      <c r="D6" s="1256"/>
    </row>
    <row r="7" spans="1:4" x14ac:dyDescent="0.2">
      <c r="A7" s="1954" t="s">
        <v>498</v>
      </c>
      <c r="B7" s="403"/>
      <c r="C7" s="227"/>
      <c r="D7" s="1256"/>
    </row>
    <row r="8" spans="1:4" ht="18" customHeight="1" x14ac:dyDescent="0.2">
      <c r="A8" s="2409"/>
      <c r="B8" s="2410"/>
      <c r="C8" s="2410"/>
      <c r="D8" s="2411"/>
    </row>
    <row r="9" spans="1:4" s="4" customFormat="1" ht="14.25" customHeight="1" x14ac:dyDescent="0.2">
      <c r="A9" s="1953"/>
      <c r="B9" s="228">
        <v>1</v>
      </c>
      <c r="C9" s="229" t="s">
        <v>909</v>
      </c>
      <c r="D9" s="1257"/>
    </row>
    <row r="10" spans="1:4" s="4" customFormat="1" ht="14.25" customHeight="1" x14ac:dyDescent="0.2">
      <c r="A10" s="1950"/>
      <c r="B10" s="228">
        <f t="shared" ref="B10:B17" si="0">B9+1</f>
        <v>2</v>
      </c>
      <c r="C10" s="229" t="s">
        <v>1032</v>
      </c>
      <c r="D10" s="1257"/>
    </row>
    <row r="11" spans="1:4" s="4" customFormat="1" ht="12.75" x14ac:dyDescent="0.2">
      <c r="A11" s="1950"/>
      <c r="B11" s="228">
        <f t="shared" si="0"/>
        <v>3</v>
      </c>
      <c r="C11" s="2414" t="s">
        <v>1997</v>
      </c>
      <c r="D11" s="2415"/>
    </row>
    <row r="12" spans="1:4" s="4" customFormat="1" ht="12.75" x14ac:dyDescent="0.2">
      <c r="A12" s="1956"/>
      <c r="B12" s="228"/>
      <c r="C12" s="1955" t="s">
        <v>1996</v>
      </c>
      <c r="D12" s="1900"/>
    </row>
    <row r="13" spans="1:4" s="4" customFormat="1" ht="14.25" customHeight="1" x14ac:dyDescent="0.2">
      <c r="A13" s="1950"/>
      <c r="B13" s="228">
        <f>B11+1</f>
        <v>4</v>
      </c>
      <c r="C13" s="229" t="s">
        <v>910</v>
      </c>
      <c r="D13" s="1257"/>
    </row>
    <row r="14" spans="1:4" s="4" customFormat="1" ht="14.25" customHeight="1" x14ac:dyDescent="0.2">
      <c r="A14" s="1950"/>
      <c r="B14" s="228">
        <f t="shared" si="0"/>
        <v>5</v>
      </c>
      <c r="C14" s="229" t="s">
        <v>744</v>
      </c>
      <c r="D14" s="1257"/>
    </row>
    <row r="15" spans="1:4" s="4" customFormat="1" ht="14.25" customHeight="1" x14ac:dyDescent="0.2">
      <c r="A15" s="1950"/>
      <c r="B15" s="228">
        <f t="shared" si="0"/>
        <v>6</v>
      </c>
      <c r="C15" s="229" t="s">
        <v>911</v>
      </c>
      <c r="D15" s="1257"/>
    </row>
    <row r="16" spans="1:4" s="4" customFormat="1" ht="14.25" customHeight="1" x14ac:dyDescent="0.2">
      <c r="A16" s="1950"/>
      <c r="B16" s="228">
        <f t="shared" si="0"/>
        <v>7</v>
      </c>
      <c r="C16" s="229" t="s">
        <v>1252</v>
      </c>
      <c r="D16" s="1257"/>
    </row>
    <row r="17" spans="1:4" s="4" customFormat="1" ht="14.25" customHeight="1" x14ac:dyDescent="0.2">
      <c r="A17" s="1951"/>
      <c r="B17" s="1957">
        <f t="shared" si="0"/>
        <v>8</v>
      </c>
      <c r="C17" s="230" t="s">
        <v>912</v>
      </c>
      <c r="D17" s="1258"/>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7" t="s">
        <v>359</v>
      </c>
      <c r="D27" s="2418"/>
    </row>
    <row r="28" spans="1:4" ht="12.75" x14ac:dyDescent="0.2">
      <c r="A28" s="231"/>
      <c r="B28" s="232">
        <v>2</v>
      </c>
      <c r="C28" s="2416" t="s">
        <v>2051</v>
      </c>
      <c r="D28" s="2283"/>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ENTER ACCOUNTING INFO</v>
      </c>
    </row>
    <row r="31" spans="1:4" x14ac:dyDescent="0.2">
      <c r="A31" s="233"/>
      <c r="B31" s="234"/>
      <c r="C31" s="1084" t="s">
        <v>2053</v>
      </c>
      <c r="D31" s="1266" t="str">
        <f>IF(AND(COVER!J29="X",COVER!J30="X",COVER!L30&lt;&gt;"X"),"OK",IF(AND(COVER!J29="X",COVER!J30&lt;&gt;"X",COVER!L30="X"),"OK",IF(AND(COVER!L29="X",COVER!J30&lt;&gt;"X"),"OK","PLEASE CHECK YES or NO.")))</f>
        <v>OK</v>
      </c>
    </row>
    <row r="32" spans="1:4" x14ac:dyDescent="0.2">
      <c r="A32" s="233"/>
      <c r="B32" s="236"/>
      <c r="C32" s="1645" t="s">
        <v>2052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9" t="s">
        <v>633</v>
      </c>
      <c r="D49" s="2420"/>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2" t="s">
        <v>777</v>
      </c>
      <c r="D76" s="2413"/>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75" firstPageNumber="32" orientation="landscape" r:id="rId1"/>
  <headerFooter>
    <oddHeader>&amp;C&amp;"Times New Roman,Regular"
FOR THE YEAR ENDED JUNE 30, 2016</oddHead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7" sqref="G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4" t="s">
        <v>1938</v>
      </c>
      <c r="B4" s="2445"/>
      <c r="C4" s="2445"/>
      <c r="D4" s="2445"/>
      <c r="E4" s="2445"/>
      <c r="F4" s="2445"/>
      <c r="G4" s="2445"/>
      <c r="H4" s="2445"/>
      <c r="I4" s="2445"/>
      <c r="J4" s="2445"/>
      <c r="K4" s="2445"/>
      <c r="L4" s="244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2"/>
      <c r="D6" s="2022"/>
      <c r="E6" s="2044" t="s">
        <v>1416</v>
      </c>
      <c r="F6" s="2045"/>
      <c r="G6" s="2021" t="s">
        <v>1415</v>
      </c>
      <c r="H6" s="2022"/>
      <c r="I6" s="2022"/>
      <c r="J6" s="2022"/>
      <c r="K6" s="2022"/>
      <c r="L6" s="2023"/>
      <c r="V6" s="1306"/>
      <c r="W6" s="1306"/>
      <c r="X6" s="1306"/>
      <c r="Y6" s="1306"/>
      <c r="Z6" s="1306"/>
      <c r="AA6" s="1306"/>
      <c r="AB6" s="1306"/>
      <c r="AC6" s="1306"/>
    </row>
    <row r="7" spans="1:29" x14ac:dyDescent="0.2">
      <c r="A7" s="2432" t="str">
        <f>COVER!A17</f>
        <v>Region III Special Education Cooperative</v>
      </c>
      <c r="B7" s="2433"/>
      <c r="C7" s="2433"/>
      <c r="D7" s="2446"/>
      <c r="E7" s="2447">
        <f>COVER!A13</f>
        <v>41057801060</v>
      </c>
      <c r="F7" s="2448"/>
      <c r="G7" s="2449" t="str">
        <f>COVER!T23</f>
        <v>060-007219</v>
      </c>
      <c r="H7" s="2450"/>
      <c r="I7" s="2450"/>
      <c r="J7" s="2450"/>
      <c r="K7" s="2450"/>
      <c r="L7" s="2451"/>
    </row>
    <row r="8" spans="1:29" ht="13.5" customHeight="1" x14ac:dyDescent="0.2">
      <c r="A8" s="2042" t="s">
        <v>2040</v>
      </c>
      <c r="B8" s="2043"/>
      <c r="C8" s="2022"/>
      <c r="D8" s="2022"/>
      <c r="E8" s="2046"/>
      <c r="F8" s="2023"/>
      <c r="G8" s="2024" t="s">
        <v>1414</v>
      </c>
      <c r="H8" s="1291"/>
      <c r="I8" s="1291"/>
      <c r="J8" s="1291"/>
      <c r="K8" s="1291"/>
      <c r="L8" s="2025"/>
    </row>
    <row r="9" spans="1:29" ht="13.5" customHeight="1" x14ac:dyDescent="0.2">
      <c r="A9" s="2452"/>
      <c r="B9" s="2422"/>
      <c r="C9" s="2422"/>
      <c r="D9" s="2422"/>
      <c r="E9" s="2422"/>
      <c r="F9" s="2453"/>
      <c r="G9" s="2421" t="str">
        <f>COVER!T13</f>
        <v>Dennis Rose &amp; Associates, P.C.</v>
      </c>
      <c r="H9" s="2443"/>
      <c r="I9" s="2443"/>
      <c r="J9" s="2443"/>
      <c r="K9" s="2443"/>
      <c r="L9" s="2454"/>
    </row>
    <row r="10" spans="1:29" ht="13.5" customHeight="1" x14ac:dyDescent="0.2">
      <c r="A10" s="2429"/>
      <c r="B10" s="2430"/>
      <c r="C10" s="2430"/>
      <c r="D10" s="2430"/>
      <c r="E10" s="2430"/>
      <c r="F10" s="2431"/>
      <c r="G10" s="2421" t="str">
        <f>COVER!T17</f>
        <v>1904 State Street</v>
      </c>
      <c r="H10" s="2435"/>
      <c r="I10" s="2435"/>
      <c r="J10" s="2435"/>
      <c r="K10" s="2435"/>
      <c r="L10" s="2436"/>
    </row>
    <row r="11" spans="1:29" ht="13.5" customHeight="1" x14ac:dyDescent="0.2">
      <c r="A11" s="2042" t="s">
        <v>2042</v>
      </c>
      <c r="B11" s="2043"/>
      <c r="C11" s="2022"/>
      <c r="D11" s="2046"/>
      <c r="E11" s="2022"/>
      <c r="F11" s="2023"/>
      <c r="G11" s="2421" t="str">
        <f>COVER!T19</f>
        <v>Alton</v>
      </c>
      <c r="H11" s="2435"/>
      <c r="I11" s="2435"/>
      <c r="J11" s="1984" t="str">
        <f>COVER!X19</f>
        <v>IL</v>
      </c>
      <c r="K11" s="1984">
        <f>COVER!Z19</f>
        <v>62002</v>
      </c>
      <c r="L11" s="2026"/>
    </row>
    <row r="12" spans="1:29" ht="13.5" customHeight="1" x14ac:dyDescent="0.2">
      <c r="A12" s="2437" t="s">
        <v>2041</v>
      </c>
      <c r="B12" s="2438"/>
      <c r="C12" s="2438"/>
      <c r="D12" s="2438"/>
      <c r="E12" s="2438"/>
      <c r="F12" s="2439"/>
      <c r="G12" s="1987"/>
      <c r="H12" s="1310"/>
      <c r="I12" s="1310"/>
      <c r="J12" s="1310"/>
      <c r="K12" s="1310"/>
      <c r="L12" s="1988"/>
    </row>
    <row r="13" spans="1:29" ht="13.5" customHeight="1" x14ac:dyDescent="0.2">
      <c r="A13" s="2421"/>
      <c r="B13" s="2443"/>
      <c r="C13" s="2443"/>
      <c r="D13" s="2443"/>
      <c r="E13" s="1309"/>
      <c r="F13" s="2035"/>
      <c r="G13" s="2027" t="s">
        <v>2044</v>
      </c>
      <c r="H13" s="2028"/>
      <c r="I13" s="2440" t="str">
        <f>COVER!T25</f>
        <v>drosecpa@dra-cpa.com</v>
      </c>
      <c r="J13" s="2441"/>
      <c r="K13" s="2441"/>
      <c r="L13" s="2442"/>
    </row>
    <row r="14" spans="1:29" ht="13.5" customHeight="1" x14ac:dyDescent="0.2">
      <c r="A14" s="2421" t="str">
        <f>COVER!A19</f>
        <v>1800 STOREY LANE</v>
      </c>
      <c r="B14" s="2422"/>
      <c r="C14" s="2422"/>
      <c r="D14" s="2422"/>
      <c r="E14" s="2033">
        <v>0</v>
      </c>
      <c r="F14" s="1308"/>
      <c r="G14" s="2029" t="s">
        <v>1413</v>
      </c>
      <c r="H14" s="1291"/>
      <c r="I14" s="1291"/>
      <c r="J14" s="1291"/>
      <c r="K14" s="1291"/>
      <c r="L14" s="2025"/>
    </row>
    <row r="15" spans="1:29" ht="13.5" customHeight="1" x14ac:dyDescent="0.2">
      <c r="A15" s="2421" t="str">
        <f>COVER!A21</f>
        <v>COTTAGE HILLS</v>
      </c>
      <c r="B15" s="2435"/>
      <c r="C15" s="2435"/>
      <c r="D15" s="1290"/>
      <c r="E15" s="1989"/>
      <c r="F15" s="1307"/>
      <c r="G15" s="1983" t="str">
        <f>COVER!T15</f>
        <v xml:space="preserve">Dennis Rose  </v>
      </c>
      <c r="H15" s="1291"/>
      <c r="I15" s="1291"/>
      <c r="J15" s="1291"/>
      <c r="K15" s="1291"/>
      <c r="L15" s="2025"/>
    </row>
    <row r="16" spans="1:29" ht="12.2" customHeight="1" x14ac:dyDescent="0.2">
      <c r="A16" s="2032" t="s">
        <v>2043</v>
      </c>
      <c r="B16" s="1561"/>
      <c r="C16" s="2034">
        <f>COVER!A25</f>
        <v>62018</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1"/>
      <c r="I17" s="1291"/>
      <c r="J17" s="1291"/>
      <c r="K17" s="2030" t="s">
        <v>1411</v>
      </c>
      <c r="L17" s="2023"/>
      <c r="M17" s="1306"/>
    </row>
    <row r="18" spans="1:13" ht="12.2" customHeight="1" x14ac:dyDescent="0.2">
      <c r="A18" s="2429"/>
      <c r="B18" s="2430"/>
      <c r="C18" s="2430"/>
      <c r="D18" s="2430"/>
      <c r="E18" s="2430"/>
      <c r="F18" s="2431"/>
      <c r="G18" s="2432" t="str">
        <f>COVER!T21</f>
        <v>618-465-4999</v>
      </c>
      <c r="H18" s="2433"/>
      <c r="I18" s="2433"/>
      <c r="J18" s="2433"/>
      <c r="K18" s="2432" t="str">
        <f>COVER!X21</f>
        <v>618-465-5050</v>
      </c>
      <c r="L18" s="243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2012</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2013</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2014</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2015</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2016</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2017</v>
      </c>
      <c r="D36" s="1296"/>
      <c r="E36" s="1296"/>
    </row>
    <row r="37" spans="1:8" ht="5.45" customHeight="1" x14ac:dyDescent="0.2">
      <c r="B37" s="1295"/>
      <c r="C37" s="1299"/>
      <c r="D37" s="1294"/>
      <c r="E37" s="1294"/>
    </row>
    <row r="38" spans="1:8" s="1289" customFormat="1" ht="12.2" customHeight="1" x14ac:dyDescent="0.2">
      <c r="B38" s="1292"/>
      <c r="C38" s="1298" t="s">
        <v>2018</v>
      </c>
      <c r="D38" s="1296"/>
      <c r="E38" s="1296"/>
    </row>
    <row r="39" spans="1:8" ht="5.45" customHeight="1" x14ac:dyDescent="0.2">
      <c r="B39" s="1295"/>
      <c r="C39" s="1299"/>
      <c r="D39" s="1294"/>
      <c r="E39" s="1294"/>
    </row>
    <row r="40" spans="1:8" s="1289" customFormat="1" ht="13.5" customHeight="1" x14ac:dyDescent="0.2">
      <c r="B40" s="1292"/>
      <c r="C40" s="1298" t="s">
        <v>2019</v>
      </c>
      <c r="D40" s="1296"/>
      <c r="E40" s="1296"/>
    </row>
    <row r="41" spans="1:8" ht="4.9000000000000004" customHeight="1" x14ac:dyDescent="0.2">
      <c r="A41" s="1300"/>
      <c r="B41" s="1295"/>
      <c r="C41" s="1299"/>
      <c r="D41" s="1294"/>
      <c r="E41" s="1294"/>
    </row>
    <row r="42" spans="1:8" s="1289" customFormat="1" ht="13.5" customHeight="1" x14ac:dyDescent="0.2">
      <c r="B42" s="1292"/>
      <c r="C42" s="1298" t="s">
        <v>2020</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2021</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75" right="0.75" top="1" bottom="0.5" header="0.5" footer="0.5"/>
  <pageSetup scale="85" firstPageNumber="33"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T57" sqref="T57:T58"/>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2" customFormat="1" ht="12.75" x14ac:dyDescent="0.2">
      <c r="A1" s="2455" t="str">
        <f>'Single Audit Cover'!A7</f>
        <v>Region III Special Education Cooperative</v>
      </c>
      <c r="B1" s="2445"/>
      <c r="C1" s="2445"/>
      <c r="D1" s="2445"/>
    </row>
    <row r="2" spans="1:11" s="1982" customFormat="1" ht="12.75" x14ac:dyDescent="0.2">
      <c r="A2" s="2456">
        <f>'Single Audit Cover'!E7</f>
        <v>41057801060</v>
      </c>
      <c r="B2" s="2457"/>
      <c r="C2" s="2457"/>
      <c r="D2" s="2457"/>
    </row>
    <row r="3" spans="1:11" s="1982" customFormat="1" ht="12.75" x14ac:dyDescent="0.2">
      <c r="A3" s="2455" t="s">
        <v>2022</v>
      </c>
      <c r="B3" s="2445"/>
      <c r="C3" s="2445"/>
      <c r="D3" s="2445"/>
    </row>
    <row r="4" spans="1:11" s="1982" customFormat="1" ht="4.5" customHeight="1" x14ac:dyDescent="0.2">
      <c r="A4" s="1980"/>
      <c r="B4" s="1979"/>
      <c r="C4" s="1979"/>
      <c r="D4" s="1979"/>
    </row>
    <row r="5" spans="1:11" x14ac:dyDescent="0.2">
      <c r="B5" s="1346" t="s">
        <v>2023</v>
      </c>
      <c r="C5" s="1345"/>
      <c r="D5" s="1322"/>
    </row>
    <row r="6" spans="1:11" x14ac:dyDescent="0.2">
      <c r="B6" s="1346" t="s">
        <v>1488</v>
      </c>
      <c r="C6" s="1345"/>
      <c r="D6" s="1322"/>
    </row>
    <row r="7" spans="1:11" x14ac:dyDescent="0.2">
      <c r="B7" s="1346" t="s">
        <v>2024</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2025</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rintOptions horizontalCentered="1"/>
  <pageMargins left="0.75" right="0.75" top="1" bottom="0.5" header="0.5" footer="0.5"/>
  <pageSetup scale="52" firstPageNumber="36" orientation="landscape" r:id="rId1"/>
  <headerFooter>
    <oddHeader xml:space="preserve">&amp;C&amp;"Times New Roman,Regular"
</oddHead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7" sqref="G7"/>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0" t="str">
        <f>'Single Audit Cover'!A7</f>
        <v>Region III Special Education Cooperative</v>
      </c>
      <c r="B1" s="2460"/>
      <c r="C1" s="2460"/>
      <c r="D1" s="2460"/>
      <c r="E1" s="2460"/>
    </row>
    <row r="2" spans="1:5" x14ac:dyDescent="0.2">
      <c r="A2" s="2461">
        <f>'Single Audit Cover'!E7</f>
        <v>41057801060</v>
      </c>
      <c r="B2" s="2461"/>
      <c r="C2" s="2461"/>
      <c r="D2" s="2461"/>
      <c r="E2" s="246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579003</v>
      </c>
    </row>
    <row r="11" spans="1:5" x14ac:dyDescent="0.2">
      <c r="A11" s="1363" t="s">
        <v>1505</v>
      </c>
      <c r="B11" s="1362"/>
      <c r="C11" s="1362"/>
    </row>
    <row r="12" spans="1:5" x14ac:dyDescent="0.2">
      <c r="A12" s="1363" t="s">
        <v>1504</v>
      </c>
      <c r="B12" s="1362" t="s">
        <v>1503</v>
      </c>
      <c r="C12" s="1362"/>
      <c r="D12" s="1361">
        <f>SUM('Revenues 9-14'!C112:K112)</f>
        <v>1893525</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2045</v>
      </c>
      <c r="B17" s="1362" t="s">
        <v>1499</v>
      </c>
      <c r="C17" s="1362"/>
      <c r="D17" s="1361">
        <f>-SUM('Revenues 9-14'!C271:K271)</f>
        <v>-30046</v>
      </c>
    </row>
    <row r="19" spans="1:4" ht="13.5" thickBot="1" x14ac:dyDescent="0.25">
      <c r="A19" s="1360" t="s">
        <v>1498</v>
      </c>
      <c r="D19" s="1359">
        <f>SUM(D10:D17)</f>
        <v>2442482</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2"/>
      <c r="B24" s="2463"/>
      <c r="D24" s="1352"/>
    </row>
    <row r="25" spans="1:4" x14ac:dyDescent="0.2">
      <c r="A25" s="2458"/>
      <c r="B25" s="2459"/>
      <c r="D25" s="1352"/>
    </row>
    <row r="26" spans="1:4" x14ac:dyDescent="0.2">
      <c r="A26" s="2458"/>
      <c r="B26" s="2459"/>
      <c r="D26" s="1352"/>
    </row>
    <row r="27" spans="1:4" x14ac:dyDescent="0.2">
      <c r="A27" s="2458"/>
      <c r="B27" s="2459"/>
      <c r="D27" s="1352"/>
    </row>
    <row r="28" spans="1:4" x14ac:dyDescent="0.2">
      <c r="A28" s="2458"/>
      <c r="B28" s="2459"/>
      <c r="D28" s="1352"/>
    </row>
    <row r="29" spans="1:4" x14ac:dyDescent="0.2">
      <c r="A29" s="2458"/>
      <c r="B29" s="2459"/>
      <c r="D29" s="1352"/>
    </row>
    <row r="30" spans="1:4" x14ac:dyDescent="0.2">
      <c r="A30" s="2458"/>
      <c r="B30" s="2459"/>
      <c r="D30" s="1352"/>
    </row>
    <row r="32" spans="1:4" x14ac:dyDescent="0.2">
      <c r="A32" s="1358" t="s">
        <v>1496</v>
      </c>
      <c r="D32" s="1357">
        <f>SUM(D19:D30)</f>
        <v>2442482</v>
      </c>
    </row>
    <row r="33" spans="1:4" x14ac:dyDescent="0.2">
      <c r="D33" s="1356"/>
    </row>
    <row r="34" spans="1:4" x14ac:dyDescent="0.2">
      <c r="A34" s="1347" t="s">
        <v>1495</v>
      </c>
    </row>
    <row r="35" spans="1:4" x14ac:dyDescent="0.2">
      <c r="A35" s="1347" t="s">
        <v>1494</v>
      </c>
      <c r="B35" s="1349" t="s">
        <v>1493</v>
      </c>
      <c r="D35" s="1355">
        <f>+' SEFA'!F24</f>
        <v>2442482</v>
      </c>
    </row>
    <row r="37" spans="1:4" x14ac:dyDescent="0.2">
      <c r="A37" s="1354" t="s">
        <v>1492</v>
      </c>
    </row>
    <row r="39" spans="1:4" ht="13.35" customHeight="1" x14ac:dyDescent="0.2">
      <c r="A39" s="1353" t="s">
        <v>1491</v>
      </c>
    </row>
    <row r="40" spans="1:4" x14ac:dyDescent="0.2">
      <c r="A40" s="2458"/>
      <c r="B40" s="2459"/>
      <c r="D40" s="1352"/>
    </row>
    <row r="41" spans="1:4" x14ac:dyDescent="0.2">
      <c r="A41" s="2458"/>
      <c r="B41" s="2459"/>
      <c r="D41" s="1351"/>
    </row>
    <row r="42" spans="1:4" x14ac:dyDescent="0.2">
      <c r="A42" s="2458"/>
      <c r="B42" s="2459"/>
      <c r="D42" s="1351"/>
    </row>
    <row r="43" spans="1:4" x14ac:dyDescent="0.2">
      <c r="A43" s="2458"/>
      <c r="B43" s="2459"/>
      <c r="D43" s="1351"/>
    </row>
    <row r="44" spans="1:4" x14ac:dyDescent="0.2">
      <c r="A44" s="2458"/>
      <c r="B44" s="2459"/>
      <c r="D44" s="1351"/>
    </row>
    <row r="45" spans="1:4" x14ac:dyDescent="0.2">
      <c r="A45" s="2458"/>
      <c r="B45" s="2459"/>
      <c r="D45" s="1351"/>
    </row>
    <row r="47" spans="1:4" x14ac:dyDescent="0.2">
      <c r="B47" s="1350" t="s">
        <v>1490</v>
      </c>
      <c r="C47" s="1350"/>
      <c r="D47" s="1985">
        <f>SUM(D35:D45)</f>
        <v>2442482</v>
      </c>
    </row>
    <row r="49" spans="2:4" x14ac:dyDescent="0.2">
      <c r="B49" s="1350" t="s">
        <v>1489</v>
      </c>
      <c r="C49" s="1350"/>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scale="95" firstPageNumber="37"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G7" sqref="G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Region III Special Education Cooperative</v>
      </c>
      <c r="C1" s="2465"/>
      <c r="D1" s="2465"/>
      <c r="E1" s="2465"/>
      <c r="F1" s="2465"/>
      <c r="G1" s="2465"/>
      <c r="H1" s="2465"/>
      <c r="I1" s="2465"/>
      <c r="J1" s="2465"/>
      <c r="K1" s="2465"/>
    </row>
    <row r="2" spans="2:12" ht="15" x14ac:dyDescent="0.2">
      <c r="B2" s="2466">
        <f>'Single Audit Cover'!E7</f>
        <v>41057801060</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44" t="str">
        <f>'[2]Single Audit Cover'!A4</f>
        <v>Year Ending June 30, 2016</v>
      </c>
      <c r="C4" s="2444"/>
      <c r="D4" s="2444"/>
      <c r="E4" s="2444"/>
      <c r="F4" s="2444"/>
      <c r="G4" s="2444"/>
      <c r="H4" s="2444"/>
      <c r="I4" s="2444"/>
      <c r="J4" s="2444"/>
      <c r="K4" s="2444"/>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2101</v>
      </c>
      <c r="C10" s="1395"/>
      <c r="D10" s="1394"/>
      <c r="E10" s="1393"/>
      <c r="F10" s="1393"/>
      <c r="G10" s="1393"/>
      <c r="H10" s="1393"/>
      <c r="I10" s="1393"/>
      <c r="J10" s="1393"/>
      <c r="K10" s="1393"/>
    </row>
    <row r="11" spans="2:12" ht="20.100000000000001" customHeight="1" x14ac:dyDescent="0.2">
      <c r="B11" s="1392" t="s">
        <v>2102</v>
      </c>
      <c r="C11" s="1391"/>
      <c r="D11" s="1390"/>
      <c r="E11" s="1389"/>
      <c r="F11" s="1389"/>
      <c r="G11" s="1389"/>
      <c r="H11" s="1389"/>
      <c r="I11" s="1389"/>
      <c r="J11" s="1389"/>
      <c r="K11" s="1389"/>
    </row>
    <row r="12" spans="2:12" ht="20.100000000000001" customHeight="1" x14ac:dyDescent="0.2">
      <c r="B12" s="1392" t="s">
        <v>2104</v>
      </c>
      <c r="C12" s="1391" t="s">
        <v>2110</v>
      </c>
      <c r="D12" s="1390" t="s">
        <v>2112</v>
      </c>
      <c r="E12" s="1389">
        <v>135276</v>
      </c>
      <c r="F12" s="1389">
        <f>4491+5197</f>
        <v>9688</v>
      </c>
      <c r="G12" s="1389">
        <v>135276</v>
      </c>
      <c r="H12" s="1389">
        <v>9688</v>
      </c>
      <c r="I12" s="1389"/>
      <c r="J12" s="1389">
        <f>SUM(G12:I12)</f>
        <v>144964</v>
      </c>
      <c r="K12" s="1389">
        <v>148276</v>
      </c>
    </row>
    <row r="13" spans="2:12" ht="20.100000000000001" customHeight="1" x14ac:dyDescent="0.2">
      <c r="B13" s="1392" t="s">
        <v>2104</v>
      </c>
      <c r="C13" s="1391" t="s">
        <v>2110</v>
      </c>
      <c r="D13" s="1390" t="s">
        <v>2113</v>
      </c>
      <c r="E13" s="1389"/>
      <c r="F13" s="1389">
        <f>165121-27434</f>
        <v>137687</v>
      </c>
      <c r="G13" s="1389"/>
      <c r="H13" s="1389">
        <v>137687</v>
      </c>
      <c r="I13" s="1389">
        <v>8103</v>
      </c>
      <c r="J13" s="1389">
        <f>SUM(G13:I13)</f>
        <v>145790</v>
      </c>
      <c r="K13" s="1389">
        <v>174547</v>
      </c>
    </row>
    <row r="14" spans="2:12" ht="20.100000000000001" customHeight="1" x14ac:dyDescent="0.2">
      <c r="B14" s="1392" t="s">
        <v>2103</v>
      </c>
      <c r="C14" s="1391" t="s">
        <v>2111</v>
      </c>
      <c r="D14" s="1390" t="s">
        <v>2114</v>
      </c>
      <c r="E14" s="1389">
        <v>2504921</v>
      </c>
      <c r="F14" s="1389">
        <f>31186+93566</f>
        <v>124752</v>
      </c>
      <c r="G14" s="1389">
        <v>2504921</v>
      </c>
      <c r="H14" s="1389">
        <v>124752</v>
      </c>
      <c r="I14" s="1389"/>
      <c r="J14" s="1389">
        <f>SUM(G14:I14)</f>
        <v>2629673</v>
      </c>
      <c r="K14" s="1389">
        <v>2687947</v>
      </c>
    </row>
    <row r="15" spans="2:12" ht="20.100000000000001" customHeight="1" x14ac:dyDescent="0.2">
      <c r="B15" s="1392" t="s">
        <v>2103</v>
      </c>
      <c r="C15" s="1391" t="s">
        <v>2111</v>
      </c>
      <c r="D15" s="1390" t="s">
        <v>2115</v>
      </c>
      <c r="E15" s="1389"/>
      <c r="F15" s="1389">
        <f>2223961-140681</f>
        <v>2083280</v>
      </c>
      <c r="G15" s="1389"/>
      <c r="H15" s="1389">
        <v>2083280</v>
      </c>
      <c r="I15" s="1389">
        <v>74924</v>
      </c>
      <c r="J15" s="1389">
        <f>SUM(G15:I15)</f>
        <v>2158204</v>
      </c>
      <c r="K15" s="1389">
        <v>2381797</v>
      </c>
    </row>
    <row r="16" spans="2:12" ht="20.100000000000001" customHeight="1" x14ac:dyDescent="0.2">
      <c r="B16" s="1392" t="s">
        <v>2105</v>
      </c>
      <c r="C16" s="1391"/>
      <c r="D16" s="1390"/>
      <c r="E16" s="1389">
        <f t="shared" ref="E16:K16" si="0">SUM(E10:E15)</f>
        <v>2640197</v>
      </c>
      <c r="F16" s="1389">
        <f t="shared" si="0"/>
        <v>2355407</v>
      </c>
      <c r="G16" s="1389">
        <f t="shared" si="0"/>
        <v>2640197</v>
      </c>
      <c r="H16" s="1389">
        <f t="shared" si="0"/>
        <v>2355407</v>
      </c>
      <c r="I16" s="1389">
        <f t="shared" si="0"/>
        <v>83027</v>
      </c>
      <c r="J16" s="1389">
        <f t="shared" si="0"/>
        <v>5078631</v>
      </c>
      <c r="K16" s="1389">
        <f t="shared" si="0"/>
        <v>5392567</v>
      </c>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t="s">
        <v>2106</v>
      </c>
      <c r="C18" s="1391"/>
      <c r="D18" s="1390"/>
      <c r="E18" s="1389"/>
      <c r="F18" s="1389"/>
      <c r="G18" s="1389"/>
      <c r="H18" s="1389"/>
      <c r="I18" s="1389"/>
      <c r="J18" s="1389"/>
      <c r="K18" s="1389"/>
    </row>
    <row r="19" spans="2:12" ht="20.100000000000001" customHeight="1" x14ac:dyDescent="0.2">
      <c r="B19" s="1392" t="s">
        <v>2107</v>
      </c>
      <c r="C19" s="1391"/>
      <c r="D19" s="1390"/>
      <c r="E19" s="1389"/>
      <c r="F19" s="1389"/>
      <c r="G19" s="1389"/>
      <c r="H19" s="1389"/>
      <c r="I19" s="1389"/>
      <c r="J19" s="1389"/>
      <c r="K19" s="1389"/>
    </row>
    <row r="20" spans="2:12" ht="20.100000000000001" customHeight="1" x14ac:dyDescent="0.2">
      <c r="B20" s="1392" t="s">
        <v>2108</v>
      </c>
      <c r="C20" s="1391">
        <v>93.778000000000006</v>
      </c>
      <c r="D20" s="1390" t="s">
        <v>2116</v>
      </c>
      <c r="E20" s="1389"/>
      <c r="F20" s="1389">
        <v>87075</v>
      </c>
      <c r="G20" s="1389"/>
      <c r="H20" s="1389">
        <v>87075</v>
      </c>
      <c r="I20" s="1389"/>
      <c r="J20" s="1389">
        <f>SUM(G20:I20)</f>
        <v>87075</v>
      </c>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t="s">
        <v>2109</v>
      </c>
      <c r="C24" s="1391"/>
      <c r="D24" s="1390"/>
      <c r="E24" s="1389">
        <f t="shared" ref="E24:K24" si="1">+E20+E16</f>
        <v>2640197</v>
      </c>
      <c r="F24" s="1389">
        <f t="shared" si="1"/>
        <v>2442482</v>
      </c>
      <c r="G24" s="1389">
        <f t="shared" si="1"/>
        <v>2640197</v>
      </c>
      <c r="H24" s="1389">
        <f t="shared" si="1"/>
        <v>2442482</v>
      </c>
      <c r="I24" s="1389">
        <f t="shared" si="1"/>
        <v>83027</v>
      </c>
      <c r="J24" s="1389">
        <f t="shared" si="1"/>
        <v>5165706</v>
      </c>
      <c r="K24" s="1389">
        <f t="shared" si="1"/>
        <v>5392567</v>
      </c>
      <c r="L24" s="1385"/>
    </row>
    <row r="25" spans="2:12" x14ac:dyDescent="0.2">
      <c r="B25" s="1321"/>
      <c r="C25" s="1387"/>
      <c r="D25" s="1386"/>
      <c r="E25" s="1321"/>
      <c r="F25" s="1321"/>
      <c r="G25" s="1325"/>
      <c r="H25" s="1325"/>
      <c r="I25" s="1325"/>
      <c r="J25" s="1325"/>
      <c r="K25" s="1321"/>
      <c r="L25" s="1385"/>
    </row>
    <row r="26" spans="2:12" ht="13.5" customHeight="1" x14ac:dyDescent="0.2">
      <c r="B26" s="1388" t="s">
        <v>2026</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2027</v>
      </c>
      <c r="C34" s="1376"/>
      <c r="D34" s="1375"/>
      <c r="E34" s="1373"/>
      <c r="F34" s="1373"/>
      <c r="G34" s="1373"/>
      <c r="H34" s="1373"/>
      <c r="I34" s="1374"/>
      <c r="J34" s="1374"/>
      <c r="K34" s="1373"/>
    </row>
    <row r="35" spans="2:11" ht="13.5" x14ac:dyDescent="0.2">
      <c r="B35" s="1986" t="s">
        <v>2028</v>
      </c>
      <c r="C35" s="1376"/>
      <c r="D35" s="1375"/>
      <c r="E35" s="1373"/>
      <c r="F35" s="1373"/>
      <c r="G35" s="1373"/>
      <c r="H35" s="1373"/>
      <c r="I35" s="1374"/>
      <c r="J35" s="1374"/>
      <c r="K35" s="1373"/>
    </row>
    <row r="36" spans="2:11" ht="11.1" customHeight="1" x14ac:dyDescent="0.2">
      <c r="B36" s="1373" t="s">
        <v>2029</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4" firstPageNumber="38"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G7" sqref="G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Region III Special Education Cooperative</v>
      </c>
      <c r="C1" s="2465"/>
      <c r="D1" s="2465"/>
      <c r="E1" s="2465"/>
      <c r="F1" s="2465"/>
      <c r="G1" s="2465"/>
      <c r="H1" s="2465"/>
      <c r="I1" s="2465"/>
      <c r="J1" s="2465"/>
      <c r="K1" s="2465"/>
    </row>
    <row r="2" spans="2:12" ht="15" x14ac:dyDescent="0.2">
      <c r="B2" s="2466">
        <f>'Single Audit Cover'!E7</f>
        <v>41057801060</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44" t="str">
        <f>'[2]Single Audit Cover'!A4</f>
        <v>Year Ending June 30, 2016</v>
      </c>
      <c r="C4" s="2444"/>
      <c r="D4" s="2444"/>
      <c r="E4" s="2444"/>
      <c r="F4" s="2444"/>
      <c r="G4" s="2444"/>
      <c r="H4" s="2444"/>
      <c r="I4" s="2444"/>
      <c r="J4" s="2444"/>
      <c r="K4" s="2444"/>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1962</v>
      </c>
      <c r="G8" s="1408" t="s">
        <v>1864</v>
      </c>
      <c r="H8" s="1407" t="s">
        <v>1962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2117</v>
      </c>
      <c r="C10" s="1395"/>
      <c r="D10" s="1394"/>
      <c r="E10" s="1393"/>
      <c r="F10" s="1393"/>
      <c r="G10" s="1393"/>
      <c r="H10" s="1393"/>
      <c r="I10" s="1393"/>
      <c r="J10" s="1393"/>
      <c r="K10" s="1393"/>
    </row>
    <row r="11" spans="2:12" ht="20.100000000000001" customHeight="1" x14ac:dyDescent="0.2">
      <c r="B11" s="1392" t="s">
        <v>2118</v>
      </c>
      <c r="C11" s="1391"/>
      <c r="D11" s="1390"/>
      <c r="E11" s="1389">
        <f>+' SEFA'!E12+' SEFA'!E13</f>
        <v>135276</v>
      </c>
      <c r="F11" s="1389">
        <f>+' SEFA'!F12+' SEFA'!F13</f>
        <v>147375</v>
      </c>
      <c r="G11" s="1389">
        <f>+' SEFA'!G12+' SEFA'!G13</f>
        <v>135276</v>
      </c>
      <c r="H11" s="1389">
        <f>+' SEFA'!H12+' SEFA'!H13</f>
        <v>147375</v>
      </c>
      <c r="I11" s="1389">
        <f>+' SEFA'!I12+' SEFA'!I13</f>
        <v>8103</v>
      </c>
      <c r="J11" s="1389">
        <f>+' SEFA'!J12+' SEFA'!J13</f>
        <v>290754</v>
      </c>
      <c r="K11" s="1389">
        <f>+' SEFA'!K12+' SEFA'!K13</f>
        <v>322823</v>
      </c>
    </row>
    <row r="12" spans="2:12" ht="20.100000000000001" customHeight="1" x14ac:dyDescent="0.2">
      <c r="B12" s="1392" t="s">
        <v>2119</v>
      </c>
      <c r="C12" s="1391"/>
      <c r="D12" s="1390"/>
      <c r="E12" s="1389">
        <f>+' SEFA'!E14+' SEFA'!E15</f>
        <v>2504921</v>
      </c>
      <c r="F12" s="1389">
        <f>+' SEFA'!F14+' SEFA'!F15</f>
        <v>2208032</v>
      </c>
      <c r="G12" s="1389">
        <f>+' SEFA'!G14+' SEFA'!G15</f>
        <v>2504921</v>
      </c>
      <c r="H12" s="1389">
        <f>+' SEFA'!H14+' SEFA'!H15</f>
        <v>2208032</v>
      </c>
      <c r="I12" s="1389">
        <f>+' SEFA'!I14+' SEFA'!I15</f>
        <v>74924</v>
      </c>
      <c r="J12" s="1389">
        <f>+' SEFA'!J14+' SEFA'!J15</f>
        <v>4787877</v>
      </c>
      <c r="K12" s="1389">
        <f>+' SEFA'!K14+' SEFA'!K15</f>
        <v>5069744</v>
      </c>
    </row>
    <row r="13" spans="2:12" ht="20.100000000000001" customHeight="1" x14ac:dyDescent="0.2">
      <c r="B13" s="1392" t="s">
        <v>2120</v>
      </c>
      <c r="C13" s="1391"/>
      <c r="D13" s="1390"/>
      <c r="E13" s="1389">
        <f>+' SEFA'!E20</f>
        <v>0</v>
      </c>
      <c r="F13" s="1389">
        <f>+' SEFA'!F20</f>
        <v>87075</v>
      </c>
      <c r="G13" s="1389">
        <f>+' SEFA'!G20</f>
        <v>0</v>
      </c>
      <c r="H13" s="1389">
        <f>+' SEFA'!H20</f>
        <v>87075</v>
      </c>
      <c r="I13" s="1389">
        <f>+' SEFA'!I20</f>
        <v>0</v>
      </c>
      <c r="J13" s="1389">
        <f>+' SEFA'!J20</f>
        <v>87075</v>
      </c>
      <c r="K13" s="1389">
        <f>+' SEFA'!K20</f>
        <v>0</v>
      </c>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t="s">
        <v>2121</v>
      </c>
      <c r="C15" s="1391"/>
      <c r="D15" s="1390"/>
      <c r="E15" s="1389">
        <f>SUM(E10:E14)</f>
        <v>2640197</v>
      </c>
      <c r="F15" s="1389">
        <f t="shared" ref="F15:K15" si="0">SUM(F10:F14)</f>
        <v>2442482</v>
      </c>
      <c r="G15" s="1389">
        <f t="shared" si="0"/>
        <v>2640197</v>
      </c>
      <c r="H15" s="1389">
        <f t="shared" si="0"/>
        <v>2442482</v>
      </c>
      <c r="I15" s="1389">
        <f t="shared" si="0"/>
        <v>83027</v>
      </c>
      <c r="J15" s="1389">
        <f t="shared" si="0"/>
        <v>5165706</v>
      </c>
      <c r="K15" s="1389">
        <f t="shared" si="0"/>
        <v>5392567</v>
      </c>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2026</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2027</v>
      </c>
      <c r="C34" s="1376"/>
      <c r="D34" s="1375"/>
      <c r="E34" s="1373"/>
      <c r="F34" s="1373"/>
      <c r="G34" s="1373"/>
      <c r="H34" s="1373"/>
      <c r="I34" s="1374"/>
      <c r="J34" s="1374"/>
      <c r="K34" s="1373"/>
    </row>
    <row r="35" spans="2:11" ht="13.5" x14ac:dyDescent="0.2">
      <c r="B35" s="1986" t="s">
        <v>2028</v>
      </c>
      <c r="C35" s="1376"/>
      <c r="D35" s="1375"/>
      <c r="E35" s="1373"/>
      <c r="F35" s="1373"/>
      <c r="G35" s="1373"/>
      <c r="H35" s="1373"/>
      <c r="I35" s="1374"/>
      <c r="J35" s="1374"/>
      <c r="K35" s="1373"/>
    </row>
    <row r="36" spans="2:11" ht="11.1" customHeight="1" x14ac:dyDescent="0.2">
      <c r="B36" s="1373" t="s">
        <v>2029</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4" firstPageNumber="38"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activeCell="G7" sqref="G7"/>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Region III Special Education Cooperative</v>
      </c>
      <c r="B1" s="2472"/>
      <c r="C1" s="2472"/>
      <c r="D1" s="2472"/>
      <c r="E1" s="1438"/>
    </row>
    <row r="2" spans="1:5" ht="13.5" customHeight="1" x14ac:dyDescent="0.2">
      <c r="A2" s="2473">
        <f>'Single Audit Cover'!E7</f>
        <v>41057801060</v>
      </c>
      <c r="B2" s="2474"/>
      <c r="C2" s="2474"/>
      <c r="D2" s="2474"/>
      <c r="E2" s="1425"/>
    </row>
    <row r="3" spans="1:5" ht="15.75" customHeight="1" x14ac:dyDescent="0.25">
      <c r="A3" s="2475" t="s">
        <v>1546</v>
      </c>
      <c r="B3" s="2476"/>
      <c r="C3" s="2476"/>
      <c r="D3" s="2476"/>
      <c r="E3" s="1437"/>
    </row>
    <row r="4" spans="1:5" ht="13.5" customHeight="1" x14ac:dyDescent="0.25">
      <c r="A4" s="2477" t="str">
        <f>'[2]Single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2098</v>
      </c>
      <c r="B7" s="2480"/>
      <c r="C7" s="2480"/>
      <c r="D7" s="2480"/>
      <c r="E7" s="1436"/>
    </row>
    <row r="8" spans="1:5" ht="13.5" customHeight="1" x14ac:dyDescent="0.2">
      <c r="A8" s="1358" t="s">
        <v>1920</v>
      </c>
      <c r="C8" s="1354"/>
      <c r="D8" s="1354"/>
    </row>
    <row r="9" spans="1:5" ht="23.25" customHeight="1" x14ac:dyDescent="0.2">
      <c r="A9" s="2479" t="s">
        <v>2099</v>
      </c>
      <c r="B9" s="2480"/>
      <c r="C9" s="2480"/>
      <c r="D9" s="2480"/>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432" t="s">
        <v>2122</v>
      </c>
      <c r="B13" s="1432"/>
      <c r="C13" s="1431"/>
      <c r="D13" s="1430"/>
      <c r="E13" s="1429"/>
    </row>
    <row r="14" spans="1:5" ht="20.65" customHeight="1" x14ac:dyDescent="0.2">
      <c r="A14" s="1801"/>
      <c r="B14" s="1432" t="s">
        <v>2123</v>
      </c>
      <c r="C14" s="1431" t="s">
        <v>2110</v>
      </c>
      <c r="D14" s="1430">
        <v>25129</v>
      </c>
      <c r="E14" s="1429"/>
    </row>
    <row r="15" spans="1:5" ht="20.65" customHeight="1" x14ac:dyDescent="0.2">
      <c r="A15" s="1801"/>
      <c r="B15" s="1432" t="s">
        <v>2124</v>
      </c>
      <c r="C15" s="1431" t="s">
        <v>2110</v>
      </c>
      <c r="D15" s="1430">
        <v>30501</v>
      </c>
      <c r="E15" s="1429"/>
    </row>
    <row r="16" spans="1:5" ht="20.65" customHeight="1" x14ac:dyDescent="0.2">
      <c r="A16" s="1801"/>
      <c r="B16" s="1432" t="s">
        <v>2125</v>
      </c>
      <c r="C16" s="1431" t="s">
        <v>2110</v>
      </c>
      <c r="D16" s="1430">
        <v>15217</v>
      </c>
      <c r="E16" s="1429"/>
    </row>
    <row r="17" spans="1:5" ht="20.65" customHeight="1" x14ac:dyDescent="0.2">
      <c r="A17" s="1801"/>
      <c r="B17" s="1432" t="s">
        <v>2126</v>
      </c>
      <c r="C17" s="1431" t="s">
        <v>2110</v>
      </c>
      <c r="D17" s="1430">
        <v>12074</v>
      </c>
      <c r="E17" s="1429"/>
    </row>
    <row r="18" spans="1:5" ht="20.65" customHeight="1" x14ac:dyDescent="0.2">
      <c r="A18" s="1801"/>
      <c r="B18" s="1432" t="s">
        <v>2127</v>
      </c>
      <c r="C18" s="1431" t="s">
        <v>2110</v>
      </c>
      <c r="D18" s="1430">
        <v>15948</v>
      </c>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8" t="s">
        <v>2100</v>
      </c>
      <c r="B28" s="2468"/>
      <c r="C28" s="2468"/>
      <c r="D28" s="2468"/>
      <c r="E28" s="1429"/>
    </row>
    <row r="29" spans="1:5" ht="13.5" customHeight="1" x14ac:dyDescent="0.2">
      <c r="A29" s="1537" t="s">
        <v>1819</v>
      </c>
      <c r="B29" s="1733"/>
      <c r="C29" s="1736">
        <v>0</v>
      </c>
      <c r="D29" s="1735"/>
      <c r="E29" s="1429"/>
    </row>
    <row r="30" spans="1:5" ht="13.5" customHeight="1" x14ac:dyDescent="0.2">
      <c r="A30" s="1537" t="s">
        <v>1820</v>
      </c>
      <c r="B30" s="1733"/>
      <c r="C30" s="1737">
        <v>0</v>
      </c>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t="s">
        <v>106</v>
      </c>
      <c r="D33" s="1735"/>
      <c r="E33" s="1429"/>
    </row>
    <row r="34" spans="1:5" ht="14.25" customHeight="1" x14ac:dyDescent="0.2">
      <c r="A34" s="1537"/>
      <c r="B34" s="1733" t="s">
        <v>1823</v>
      </c>
      <c r="C34" s="1739" t="s">
        <v>106</v>
      </c>
      <c r="D34" s="1735"/>
      <c r="E34" s="1429"/>
    </row>
    <row r="35" spans="1:5" ht="14.25" customHeight="1" x14ac:dyDescent="0.2">
      <c r="A35" s="1537"/>
      <c r="B35" s="1733" t="s">
        <v>1824</v>
      </c>
      <c r="C35" s="1739" t="s">
        <v>106</v>
      </c>
      <c r="D35" s="1735"/>
      <c r="E35" s="1429"/>
    </row>
    <row r="36" spans="1:5" ht="14.25" customHeight="1" x14ac:dyDescent="0.2">
      <c r="A36" s="1537"/>
      <c r="B36" s="1733" t="s">
        <v>1825</v>
      </c>
      <c r="C36" s="1739" t="s">
        <v>106</v>
      </c>
      <c r="D36" s="1735"/>
      <c r="E36" s="1429"/>
    </row>
    <row r="37" spans="1:5" ht="14.25" customHeight="1" x14ac:dyDescent="0.2">
      <c r="A37" s="1537" t="s">
        <v>1826</v>
      </c>
      <c r="B37" s="1733"/>
      <c r="C37" s="1739" t="s">
        <v>106</v>
      </c>
      <c r="D37" s="1735"/>
      <c r="E37" s="1429"/>
    </row>
    <row r="38" spans="1:5" ht="14.25" customHeight="1" x14ac:dyDescent="0.2">
      <c r="A38" s="1537" t="s">
        <v>1827</v>
      </c>
      <c r="B38" s="1733"/>
      <c r="C38" s="1740" t="s">
        <v>106</v>
      </c>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9" t="s">
        <v>2030</v>
      </c>
      <c r="C42" s="2469"/>
      <c r="D42" s="2469"/>
      <c r="E42" s="1425"/>
    </row>
    <row r="43" spans="1:5" s="1373" customFormat="1" ht="46.15" customHeight="1" x14ac:dyDescent="0.2">
      <c r="A43" s="1424">
        <v>6</v>
      </c>
      <c r="B43" s="2470" t="s">
        <v>2082</v>
      </c>
      <c r="C43" s="2470"/>
      <c r="D43" s="2470"/>
    </row>
    <row r="44" spans="1:5" x14ac:dyDescent="0.2">
      <c r="B44" s="1373"/>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5" firstPageNumber="39" orientation="portrait" r:id="rId1"/>
  <headerFooter>
    <oddHeader xml:space="preserve">&amp;C&amp;"Times New Roman,Regular"
</oddHead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44"/>
  <sheetViews>
    <sheetView showGridLines="0" topLeftCell="A13" zoomScale="110" zoomScaleNormal="110" workbookViewId="0">
      <selection activeCell="G7" sqref="G7"/>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Region III Special Education Cooperative</v>
      </c>
      <c r="B1" s="2472"/>
      <c r="C1" s="2472"/>
      <c r="D1" s="2472"/>
      <c r="E1" s="1438"/>
    </row>
    <row r="2" spans="1:5" ht="13.5" customHeight="1" x14ac:dyDescent="0.2">
      <c r="A2" s="2473">
        <f>'Single Audit Cover'!E7</f>
        <v>41057801060</v>
      </c>
      <c r="B2" s="2474"/>
      <c r="C2" s="2474"/>
      <c r="D2" s="2474"/>
      <c r="E2" s="1425"/>
    </row>
    <row r="3" spans="1:5" ht="15.75" customHeight="1" x14ac:dyDescent="0.25">
      <c r="A3" s="2475" t="s">
        <v>1546</v>
      </c>
      <c r="B3" s="2476"/>
      <c r="C3" s="2476"/>
      <c r="D3" s="2476"/>
      <c r="E3" s="1437"/>
    </row>
    <row r="4" spans="1:5" ht="13.5" customHeight="1" x14ac:dyDescent="0.25">
      <c r="A4" s="2477" t="str">
        <f>'[2]Single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2098</v>
      </c>
      <c r="B7" s="2480"/>
      <c r="C7" s="2480"/>
      <c r="D7" s="2480"/>
      <c r="E7" s="1436"/>
    </row>
    <row r="8" spans="1:5" ht="13.5" customHeight="1" x14ac:dyDescent="0.2">
      <c r="A8" s="1358" t="s">
        <v>1920</v>
      </c>
      <c r="C8" s="1354"/>
      <c r="D8" s="1354"/>
    </row>
    <row r="9" spans="1:5" ht="23.25" customHeight="1" x14ac:dyDescent="0.2">
      <c r="A9" s="2479" t="s">
        <v>2099</v>
      </c>
      <c r="B9" s="2480"/>
      <c r="C9" s="2480"/>
      <c r="D9" s="2480"/>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t="s">
        <v>2128</v>
      </c>
      <c r="B13" s="1432"/>
      <c r="C13" s="1431"/>
      <c r="D13" s="1430"/>
      <c r="E13" s="1429"/>
    </row>
    <row r="14" spans="1:5" ht="20.65" customHeight="1" x14ac:dyDescent="0.2">
      <c r="A14" s="1801"/>
      <c r="B14" s="1432" t="s">
        <v>2123</v>
      </c>
      <c r="C14" s="1431" t="s">
        <v>2111</v>
      </c>
      <c r="D14" s="1430">
        <v>556028</v>
      </c>
      <c r="E14" s="1429"/>
    </row>
    <row r="15" spans="1:5" ht="20.65" customHeight="1" x14ac:dyDescent="0.2">
      <c r="A15" s="1801"/>
      <c r="B15" s="1432" t="s">
        <v>2124</v>
      </c>
      <c r="C15" s="1431" t="s">
        <v>2111</v>
      </c>
      <c r="D15" s="1430">
        <v>208788</v>
      </c>
      <c r="E15" s="1429"/>
    </row>
    <row r="16" spans="1:5" ht="20.65" customHeight="1" x14ac:dyDescent="0.2">
      <c r="A16" s="1801"/>
      <c r="B16" s="1432" t="s">
        <v>2129</v>
      </c>
      <c r="C16" s="1431" t="s">
        <v>2111</v>
      </c>
      <c r="D16" s="1430">
        <v>109293</v>
      </c>
      <c r="E16" s="1429"/>
    </row>
    <row r="17" spans="1:5" ht="20.65" customHeight="1" x14ac:dyDescent="0.2">
      <c r="A17" s="1801"/>
      <c r="B17" s="1432" t="s">
        <v>2125</v>
      </c>
      <c r="C17" s="1431" t="s">
        <v>2111</v>
      </c>
      <c r="D17" s="1430">
        <v>414344</v>
      </c>
      <c r="E17" s="1429"/>
    </row>
    <row r="18" spans="1:5" ht="20.65" customHeight="1" x14ac:dyDescent="0.2">
      <c r="A18" s="1801"/>
      <c r="B18" s="1432" t="s">
        <v>2126</v>
      </c>
      <c r="C18" s="1431" t="s">
        <v>2111</v>
      </c>
      <c r="D18" s="1430">
        <v>331541</v>
      </c>
      <c r="E18" s="1429"/>
    </row>
    <row r="19" spans="1:5" ht="20.65" customHeight="1" x14ac:dyDescent="0.2">
      <c r="A19" s="1801"/>
      <c r="B19" s="1432" t="s">
        <v>2127</v>
      </c>
      <c r="C19" s="1431" t="s">
        <v>2111</v>
      </c>
      <c r="D19" s="1430">
        <v>174662</v>
      </c>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8" t="s">
        <v>2100</v>
      </c>
      <c r="B28" s="2468"/>
      <c r="C28" s="2468"/>
      <c r="D28" s="2468"/>
      <c r="E28" s="1429"/>
    </row>
    <row r="29" spans="1:5" ht="13.5" customHeight="1" x14ac:dyDescent="0.2">
      <c r="A29" s="1537" t="s">
        <v>1819</v>
      </c>
      <c r="B29" s="1733"/>
      <c r="C29" s="1736">
        <v>0</v>
      </c>
      <c r="D29" s="1735"/>
      <c r="E29" s="1429"/>
    </row>
    <row r="30" spans="1:5" ht="13.5" customHeight="1" x14ac:dyDescent="0.2">
      <c r="A30" s="1537" t="s">
        <v>1820</v>
      </c>
      <c r="B30" s="1733"/>
      <c r="C30" s="1737">
        <v>0</v>
      </c>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t="s">
        <v>106</v>
      </c>
      <c r="D33" s="1735"/>
      <c r="E33" s="1429"/>
    </row>
    <row r="34" spans="1:5" ht="14.25" customHeight="1" x14ac:dyDescent="0.2">
      <c r="A34" s="1537"/>
      <c r="B34" s="1733" t="s">
        <v>1823</v>
      </c>
      <c r="C34" s="1739" t="s">
        <v>106</v>
      </c>
      <c r="D34" s="1735"/>
      <c r="E34" s="1429"/>
    </row>
    <row r="35" spans="1:5" ht="14.25" customHeight="1" x14ac:dyDescent="0.2">
      <c r="A35" s="1537"/>
      <c r="B35" s="1733" t="s">
        <v>1824</v>
      </c>
      <c r="C35" s="1739" t="s">
        <v>106</v>
      </c>
      <c r="D35" s="1735"/>
      <c r="E35" s="1429"/>
    </row>
    <row r="36" spans="1:5" ht="14.25" customHeight="1" x14ac:dyDescent="0.2">
      <c r="A36" s="1537"/>
      <c r="B36" s="1733" t="s">
        <v>1825</v>
      </c>
      <c r="C36" s="1739" t="s">
        <v>106</v>
      </c>
      <c r="D36" s="1735"/>
      <c r="E36" s="1429"/>
    </row>
    <row r="37" spans="1:5" ht="14.25" customHeight="1" x14ac:dyDescent="0.2">
      <c r="A37" s="1537" t="s">
        <v>1826</v>
      </c>
      <c r="B37" s="1733"/>
      <c r="C37" s="1739" t="s">
        <v>106</v>
      </c>
      <c r="D37" s="1735"/>
      <c r="E37" s="1429"/>
    </row>
    <row r="38" spans="1:5" ht="14.25" customHeight="1" x14ac:dyDescent="0.2">
      <c r="A38" s="1537" t="s">
        <v>1827</v>
      </c>
      <c r="B38" s="1733"/>
      <c r="C38" s="1740" t="s">
        <v>106</v>
      </c>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9" t="s">
        <v>2030</v>
      </c>
      <c r="C42" s="2469"/>
      <c r="D42" s="2469"/>
      <c r="E42" s="1425"/>
    </row>
    <row r="43" spans="1:5" s="1373" customFormat="1" ht="46.15" customHeight="1" x14ac:dyDescent="0.2">
      <c r="A43" s="1424">
        <v>6</v>
      </c>
      <c r="B43" s="2470" t="s">
        <v>2082</v>
      </c>
      <c r="C43" s="2470"/>
      <c r="D43" s="2470"/>
    </row>
    <row r="44" spans="1:5" x14ac:dyDescent="0.2">
      <c r="B44" s="1373"/>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5" firstPageNumber="39" orientation="portrait" r:id="rId1"/>
  <headerFooter>
    <oddHeader xml:space="preserve">&amp;C&amp;"Times New Roman,Regular"
</oddHead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7" sqref="G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7" t="str">
        <f>'Single Audit Cover'!A7</f>
        <v>Region III Special Education Cooperative</v>
      </c>
      <c r="C1" s="2488"/>
      <c r="D1" s="2488"/>
      <c r="E1" s="2488"/>
      <c r="F1" s="2488"/>
      <c r="G1" s="2488"/>
      <c r="H1" s="2488"/>
      <c r="I1" s="2488"/>
      <c r="J1" s="1477"/>
    </row>
    <row r="2" spans="2:10" s="1368" customFormat="1" ht="12.75" customHeight="1" x14ac:dyDescent="0.2">
      <c r="B2" s="2489">
        <f>'Single Audit Cover'!E7</f>
        <v>41057801060</v>
      </c>
      <c r="C2" s="2490"/>
      <c r="D2" s="2490"/>
      <c r="E2" s="2490"/>
      <c r="F2" s="2490"/>
      <c r="G2" s="2490"/>
      <c r="H2" s="2490"/>
      <c r="I2" s="2490"/>
      <c r="J2" s="1477"/>
    </row>
    <row r="3" spans="2:10" s="1368" customFormat="1" ht="12.75" customHeight="1" x14ac:dyDescent="0.2">
      <c r="B3" s="2491" t="s">
        <v>1569</v>
      </c>
      <c r="C3" s="2478"/>
      <c r="D3" s="2478"/>
      <c r="E3" s="2478"/>
      <c r="F3" s="2478"/>
      <c r="G3" s="2478"/>
      <c r="H3" s="2478"/>
      <c r="I3" s="2478"/>
      <c r="J3" s="1476"/>
    </row>
    <row r="4" spans="2:10" s="1368" customFormat="1" ht="12.75" customHeight="1" x14ac:dyDescent="0.2">
      <c r="B4" s="2491" t="str">
        <f>'[2]Single Audit Cover'!A4</f>
        <v>Year Ending June 30, 2016</v>
      </c>
      <c r="C4" s="2478"/>
      <c r="D4" s="2478"/>
      <c r="E4" s="2478"/>
      <c r="F4" s="2478"/>
      <c r="G4" s="2478"/>
      <c r="H4" s="2478"/>
      <c r="I4" s="2478"/>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1" t="s">
        <v>1568</v>
      </c>
      <c r="C7" s="2478"/>
      <c r="D7" s="2478"/>
      <c r="E7" s="2478"/>
      <c r="F7" s="2478"/>
      <c r="G7" s="2478"/>
      <c r="H7" s="2478"/>
      <c r="I7" s="2478"/>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6" t="s">
        <v>2093</v>
      </c>
      <c r="D11" s="248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2092</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t="s">
        <v>2092</v>
      </c>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2092</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2092</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2092</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5" t="s">
        <v>2130</v>
      </c>
      <c r="E29" s="2485"/>
      <c r="F29" s="2485"/>
      <c r="G29" s="2485"/>
      <c r="H29" s="2485"/>
      <c r="I29" s="248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2031</v>
      </c>
      <c r="C33" s="1388"/>
      <c r="E33" s="1447"/>
      <c r="F33" s="1373" t="s">
        <v>1053</v>
      </c>
      <c r="G33" s="1447" t="s">
        <v>2092</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2111</v>
      </c>
      <c r="C37" s="2481" t="s">
        <v>2131</v>
      </c>
      <c r="D37" s="2482"/>
      <c r="E37" s="2482"/>
      <c r="F37" s="2482"/>
      <c r="G37" s="2482"/>
      <c r="H37" s="2482"/>
      <c r="I37" s="2483"/>
    </row>
    <row r="38" spans="1:9" ht="20.45" customHeight="1" x14ac:dyDescent="0.2">
      <c r="B38" s="1448"/>
      <c r="C38" s="2481"/>
      <c r="D38" s="2482"/>
      <c r="E38" s="2482"/>
      <c r="F38" s="2482"/>
      <c r="G38" s="2482"/>
      <c r="H38" s="2482"/>
      <c r="I38" s="2483"/>
    </row>
    <row r="39" spans="1:9" ht="20.65" customHeight="1" x14ac:dyDescent="0.2">
      <c r="B39" s="1448"/>
      <c r="C39" s="2481"/>
      <c r="D39" s="2482"/>
      <c r="E39" s="2482"/>
      <c r="F39" s="2482"/>
      <c r="G39" s="2482"/>
      <c r="H39" s="2482"/>
      <c r="I39" s="2483"/>
    </row>
    <row r="40" spans="1:9" ht="20.65" customHeight="1" x14ac:dyDescent="0.2">
      <c r="B40" s="1448"/>
      <c r="C40" s="2481"/>
      <c r="D40" s="2482"/>
      <c r="E40" s="2482"/>
      <c r="F40" s="2482"/>
      <c r="G40" s="2482"/>
      <c r="H40" s="2482"/>
      <c r="I40" s="2483"/>
    </row>
    <row r="41" spans="1:9" ht="20.65" customHeight="1" x14ac:dyDescent="0.2">
      <c r="B41" s="1448"/>
      <c r="C41" s="2481"/>
      <c r="D41" s="2482"/>
      <c r="E41" s="2482"/>
      <c r="F41" s="2482"/>
      <c r="G41" s="2482"/>
      <c r="H41" s="2482"/>
      <c r="I41" s="2483"/>
    </row>
    <row r="42" spans="1:9" ht="20.65" customHeight="1" x14ac:dyDescent="0.2">
      <c r="B42" s="1448"/>
      <c r="C42" s="2481"/>
      <c r="D42" s="2482"/>
      <c r="E42" s="2482"/>
      <c r="F42" s="2482"/>
      <c r="G42" s="2482"/>
      <c r="H42" s="2482"/>
      <c r="I42" s="2483"/>
    </row>
    <row r="43" spans="1:9" ht="6.2" customHeight="1" x14ac:dyDescent="0.2"/>
    <row r="44" spans="1:9" x14ac:dyDescent="0.2">
      <c r="B44" s="1376" t="s">
        <v>1553</v>
      </c>
      <c r="C44" s="1388"/>
      <c r="D44" s="1388"/>
      <c r="E44" s="2484">
        <v>750000</v>
      </c>
      <c r="F44" s="2484"/>
      <c r="G44" s="2484"/>
      <c r="H44" s="1428"/>
    </row>
    <row r="46" spans="1:9" ht="13.5" customHeight="1" x14ac:dyDescent="0.2">
      <c r="B46" s="1376" t="s">
        <v>1552</v>
      </c>
      <c r="C46" s="1388"/>
      <c r="E46" s="1447"/>
      <c r="F46" s="1373" t="s">
        <v>1053</v>
      </c>
      <c r="G46" s="1447" t="s">
        <v>2092</v>
      </c>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75" right="0.75" top="1" bottom="0.5" header="0.5" footer="0.5"/>
  <pageSetup scale="85" firstPageNumber="40" orientation="portrait" r:id="rId1"/>
  <headerFooter>
    <oddHeader xml:space="preserve">&amp;C&amp;"Times New Roman,Regular"
</oddHeader>
    <oddFooter>&amp;C&amp;"Times New Roman,Regular"See Independent Auditor's Reports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G7" sqref="G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7" t="str">
        <f>'Single Audit Cover'!A7</f>
        <v>Region III Special Education Cooperative</v>
      </c>
      <c r="C1" s="2487"/>
      <c r="D1" s="2487"/>
      <c r="E1" s="2487"/>
      <c r="F1" s="2487"/>
      <c r="G1" s="2487"/>
      <c r="H1" s="2487"/>
      <c r="I1" s="2487"/>
      <c r="J1" s="2487"/>
      <c r="K1" s="2487"/>
      <c r="L1" s="1525"/>
      <c r="M1" s="1525"/>
    </row>
    <row r="2" spans="1:13" ht="12" customHeight="1" x14ac:dyDescent="0.2">
      <c r="B2" s="2489">
        <f>'Single Audit Cover'!E7</f>
        <v>41057801060</v>
      </c>
      <c r="C2" s="2489"/>
      <c r="D2" s="2489"/>
      <c r="E2" s="2489"/>
      <c r="F2" s="2489"/>
      <c r="G2" s="2489"/>
      <c r="H2" s="2489"/>
      <c r="I2" s="2489"/>
      <c r="J2" s="2489"/>
      <c r="K2" s="2489"/>
      <c r="L2" s="1524"/>
      <c r="M2" s="1523"/>
    </row>
    <row r="3" spans="1:13" ht="10.35" customHeight="1" x14ac:dyDescent="0.2">
      <c r="B3" s="2477" t="s">
        <v>1569</v>
      </c>
      <c r="C3" s="2477"/>
      <c r="D3" s="2477"/>
      <c r="E3" s="2477"/>
      <c r="F3" s="2477"/>
      <c r="G3" s="2477"/>
      <c r="H3" s="2477"/>
      <c r="I3" s="2477"/>
      <c r="J3" s="2477"/>
      <c r="K3" s="2477"/>
      <c r="L3" s="1522"/>
      <c r="M3" s="1522"/>
    </row>
    <row r="4" spans="1:13" ht="11.1" customHeight="1" x14ac:dyDescent="0.2">
      <c r="B4" s="2494" t="str">
        <f>'[2]Single Audit Cover'!A4</f>
        <v>Year Ending June 30, 2016</v>
      </c>
      <c r="C4" s="2494"/>
      <c r="D4" s="2494"/>
      <c r="E4" s="2494"/>
      <c r="F4" s="2494"/>
      <c r="G4" s="2494"/>
      <c r="H4" s="2494"/>
      <c r="I4" s="2494"/>
      <c r="J4" s="2494"/>
      <c r="K4" s="249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4" t="s">
        <v>1589</v>
      </c>
      <c r="C7" s="2494"/>
      <c r="D7" s="2495"/>
      <c r="E7" s="2495"/>
      <c r="F7" s="2495"/>
      <c r="G7" s="2495"/>
      <c r="H7" s="2495"/>
      <c r="I7" s="2495"/>
      <c r="J7" s="2495"/>
      <c r="K7" s="249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1963</v>
      </c>
      <c r="D10" s="1743"/>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3" t="s">
        <v>2094</v>
      </c>
      <c r="C14" s="2493"/>
      <c r="D14" s="2493"/>
      <c r="E14" s="2493"/>
      <c r="F14" s="2493"/>
      <c r="G14" s="2493"/>
      <c r="H14" s="2493"/>
      <c r="I14" s="2493"/>
      <c r="J14" s="2493"/>
      <c r="K14" s="2493"/>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3"/>
      <c r="C17" s="2493"/>
      <c r="D17" s="2493"/>
      <c r="E17" s="2493"/>
      <c r="F17" s="2493"/>
      <c r="G17" s="2493"/>
      <c r="H17" s="2493"/>
      <c r="I17" s="2493"/>
      <c r="J17" s="2493"/>
      <c r="K17" s="249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6"/>
      <c r="C20" s="2496"/>
      <c r="D20" s="2493"/>
      <c r="E20" s="2493"/>
      <c r="F20" s="2493"/>
      <c r="G20" s="2493"/>
      <c r="H20" s="2493"/>
      <c r="I20" s="2493"/>
      <c r="J20" s="2493"/>
      <c r="K20" s="249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3"/>
      <c r="C23" s="2493"/>
      <c r="D23" s="2493"/>
      <c r="E23" s="2493"/>
      <c r="F23" s="2493"/>
      <c r="G23" s="2493"/>
      <c r="H23" s="2493"/>
      <c r="I23" s="2493"/>
      <c r="J23" s="2493"/>
      <c r="K23" s="249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3"/>
      <c r="C26" s="2493"/>
      <c r="D26" s="2493"/>
      <c r="E26" s="2493"/>
      <c r="F26" s="2493"/>
      <c r="G26" s="2493"/>
      <c r="H26" s="2493"/>
      <c r="I26" s="2493"/>
      <c r="J26" s="2493"/>
      <c r="K26" s="249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7"/>
      <c r="C29" s="2497"/>
      <c r="D29" s="2493"/>
      <c r="E29" s="2493"/>
      <c r="F29" s="2493"/>
      <c r="G29" s="2493"/>
      <c r="H29" s="2493"/>
      <c r="I29" s="2493"/>
      <c r="J29" s="2493"/>
      <c r="K29" s="249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2"/>
      <c r="C32" s="2492"/>
      <c r="D32" s="2493"/>
      <c r="E32" s="2493"/>
      <c r="F32" s="2493"/>
      <c r="G32" s="2493"/>
      <c r="H32" s="2493"/>
      <c r="I32" s="2493"/>
      <c r="J32" s="2493"/>
      <c r="K32" s="2493"/>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2032</v>
      </c>
      <c r="C40" s="1373"/>
      <c r="L40" s="1479"/>
    </row>
    <row r="41" spans="2:13" ht="9.6" customHeight="1" x14ac:dyDescent="0.2">
      <c r="B41" s="1373" t="s">
        <v>2033</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2034</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Header xml:space="preserve">&amp;C&amp;"Times New Roman,Regular"
</oddHeader>
    <oddFooter>&amp;C&amp;"Times New Roman,Regular"See Independent Auditor's Reports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7" sqref="G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1" t="str">
        <f>'Single Audit Cover'!A7</f>
        <v>Region III Special Education Cooperative</v>
      </c>
      <c r="C1" s="2501"/>
      <c r="D1" s="2501"/>
      <c r="E1" s="2501"/>
      <c r="F1" s="2501"/>
      <c r="G1" s="2501"/>
      <c r="H1" s="2501"/>
      <c r="I1" s="2501"/>
      <c r="J1" s="2501"/>
      <c r="K1" s="2501"/>
      <c r="L1" s="1546"/>
    </row>
    <row r="2" spans="1:12" ht="12.75" customHeight="1" x14ac:dyDescent="0.2">
      <c r="B2" s="2502">
        <f>'Single Audit Cover'!E7</f>
        <v>41057801060</v>
      </c>
      <c r="C2" s="2502"/>
      <c r="D2" s="2502"/>
      <c r="E2" s="2502"/>
      <c r="F2" s="2502"/>
      <c r="G2" s="2502"/>
      <c r="H2" s="2502"/>
      <c r="I2" s="2502"/>
      <c r="J2" s="2502"/>
      <c r="K2" s="2502"/>
      <c r="L2" s="1545"/>
    </row>
    <row r="3" spans="1:12" ht="12.75" customHeight="1" x14ac:dyDescent="0.2">
      <c r="B3" s="2477" t="s">
        <v>1569</v>
      </c>
      <c r="C3" s="2477"/>
      <c r="D3" s="2477"/>
      <c r="E3" s="2477"/>
      <c r="F3" s="2477"/>
      <c r="G3" s="2477"/>
      <c r="H3" s="2477"/>
      <c r="I3" s="2477"/>
      <c r="J3" s="2477"/>
      <c r="K3" s="2477"/>
      <c r="L3" s="1522"/>
    </row>
    <row r="4" spans="1:12" ht="12.75" customHeight="1" x14ac:dyDescent="0.2">
      <c r="B4" s="2477" t="str">
        <f>'[2]Single Audit Cover'!A4</f>
        <v>Year Ending June 30, 2016</v>
      </c>
      <c r="C4" s="2477"/>
      <c r="D4" s="2477"/>
      <c r="E4" s="2477"/>
      <c r="F4" s="2477"/>
      <c r="G4" s="2477"/>
      <c r="H4" s="2477"/>
      <c r="I4" s="2477"/>
      <c r="J4" s="2477"/>
      <c r="K4" s="2477"/>
      <c r="L4" s="1522"/>
    </row>
    <row r="5" spans="1:12" ht="5.25" customHeight="1" x14ac:dyDescent="0.2">
      <c r="B5" s="1354" t="s">
        <v>1390</v>
      </c>
      <c r="C5" s="1354"/>
      <c r="L5" s="1428"/>
    </row>
    <row r="6" spans="1:12" ht="30.75" customHeight="1" x14ac:dyDescent="0.2">
      <c r="A6" s="1428"/>
      <c r="B6" s="2503" t="s">
        <v>1610</v>
      </c>
      <c r="C6" s="2503"/>
      <c r="D6" s="2503"/>
      <c r="E6" s="2503"/>
      <c r="F6" s="2503"/>
      <c r="G6" s="2503"/>
      <c r="H6" s="2503"/>
      <c r="I6" s="2503"/>
      <c r="J6" s="2503"/>
      <c r="K6" s="2503"/>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1963</v>
      </c>
      <c r="D8" s="1747"/>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5"/>
      <c r="G12" s="2485"/>
      <c r="H12" s="2485"/>
      <c r="I12" s="2485"/>
      <c r="J12" s="2485"/>
      <c r="K12" s="248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8"/>
      <c r="E14" s="2498"/>
      <c r="F14" s="2498"/>
      <c r="H14" s="1434" t="s">
        <v>1604</v>
      </c>
      <c r="I14" s="2499"/>
      <c r="J14" s="2499"/>
      <c r="K14" s="2499"/>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9"/>
      <c r="E16" s="2499"/>
      <c r="F16" s="2499"/>
      <c r="G16" s="2499"/>
      <c r="H16" s="2499"/>
      <c r="I16" s="2499"/>
      <c r="J16" s="2499"/>
      <c r="K16" s="2499"/>
      <c r="L16" s="1428"/>
    </row>
    <row r="17" spans="2:12" ht="13.5" customHeight="1" x14ac:dyDescent="0.2">
      <c r="B17" s="1435" t="s">
        <v>1602</v>
      </c>
      <c r="C17" s="1435"/>
      <c r="D17" s="2500"/>
      <c r="E17" s="2500"/>
      <c r="F17" s="2500"/>
      <c r="G17" s="2500"/>
      <c r="H17" s="2500"/>
      <c r="I17" s="2500"/>
      <c r="J17" s="2500"/>
      <c r="K17" s="2500"/>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3" t="s">
        <v>2094</v>
      </c>
      <c r="C20" s="2493"/>
      <c r="D20" s="2493"/>
      <c r="E20" s="2493"/>
      <c r="F20" s="2493"/>
      <c r="G20" s="2493"/>
      <c r="H20" s="2493"/>
      <c r="I20" s="2493"/>
      <c r="J20" s="2493"/>
      <c r="K20" s="2493"/>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3"/>
      <c r="C23" s="2493"/>
      <c r="D23" s="2493"/>
      <c r="E23" s="2493"/>
      <c r="F23" s="2493"/>
      <c r="G23" s="2493"/>
      <c r="H23" s="2493"/>
      <c r="I23" s="2493"/>
      <c r="J23" s="2493"/>
      <c r="K23" s="249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3"/>
      <c r="C26" s="2493"/>
      <c r="D26" s="2493"/>
      <c r="E26" s="2493"/>
      <c r="F26" s="2493"/>
      <c r="G26" s="2493"/>
      <c r="H26" s="2493"/>
      <c r="I26" s="2493"/>
      <c r="J26" s="2493"/>
      <c r="K26" s="249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3"/>
      <c r="C29" s="2493"/>
      <c r="D29" s="2493"/>
      <c r="E29" s="2493"/>
      <c r="F29" s="2493"/>
      <c r="G29" s="2493"/>
      <c r="H29" s="2493"/>
      <c r="I29" s="2493"/>
      <c r="J29" s="2493"/>
      <c r="K29" s="249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3"/>
      <c r="C32" s="2493"/>
      <c r="D32" s="2493"/>
      <c r="E32" s="2493"/>
      <c r="F32" s="2493"/>
      <c r="G32" s="2493"/>
      <c r="H32" s="2493"/>
      <c r="I32" s="2493"/>
      <c r="J32" s="2493"/>
      <c r="K32" s="249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3"/>
      <c r="C35" s="2493"/>
      <c r="D35" s="2493"/>
      <c r="E35" s="2493"/>
      <c r="F35" s="2493"/>
      <c r="G35" s="2493"/>
      <c r="H35" s="2493"/>
      <c r="I35" s="2493"/>
      <c r="J35" s="2493"/>
      <c r="K35" s="249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3"/>
      <c r="C38" s="2493"/>
      <c r="D38" s="2493"/>
      <c r="E38" s="2493"/>
      <c r="F38" s="2493"/>
      <c r="G38" s="2493"/>
      <c r="H38" s="2493"/>
      <c r="I38" s="2493"/>
      <c r="J38" s="2493"/>
      <c r="K38" s="249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3"/>
      <c r="C41" s="2493"/>
      <c r="D41" s="2493"/>
      <c r="E41" s="2493"/>
      <c r="F41" s="2493"/>
      <c r="G41" s="2493"/>
      <c r="H41" s="2493"/>
      <c r="I41" s="2493"/>
      <c r="J41" s="2493"/>
      <c r="K41" s="2493"/>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2035</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5" firstPageNumber="42" orientation="portrait" r:id="rId1"/>
  <headerFooter>
    <oddHeader xml:space="preserve">&amp;C&amp;"Times New Roman,Regular"
</oddHead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7" sqref="G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7" t="str">
        <f>'Single Audit Cover'!A7</f>
        <v>Region III Special Education Cooperative</v>
      </c>
      <c r="C1" s="2487"/>
      <c r="D1" s="2487"/>
      <c r="E1" s="1558"/>
    </row>
    <row r="2" spans="2:5" s="1388" customFormat="1" ht="12.75" customHeight="1" x14ac:dyDescent="0.2">
      <c r="B2" s="2489">
        <f>'Single Audit Cover'!E7</f>
        <v>41057801060</v>
      </c>
      <c r="C2" s="2489"/>
      <c r="D2" s="2489"/>
      <c r="E2" s="1557"/>
    </row>
    <row r="3" spans="2:5" s="1347" customFormat="1" ht="12.75" customHeight="1" x14ac:dyDescent="0.2">
      <c r="B3" s="2477" t="s">
        <v>1620</v>
      </c>
      <c r="C3" s="2477"/>
      <c r="D3" s="2477"/>
      <c r="E3" s="1981"/>
    </row>
    <row r="4" spans="2:5" s="1388" customFormat="1" ht="12.75" customHeight="1" x14ac:dyDescent="0.2">
      <c r="B4" s="2504" t="str">
        <f>'[2]Single Audit Cover'!A4</f>
        <v>Year Ending June 30, 2016</v>
      </c>
      <c r="C4" s="2504"/>
      <c r="D4" s="2504"/>
      <c r="E4" s="1556"/>
    </row>
    <row r="5" spans="2:5" s="1388" customFormat="1" ht="40.15" customHeight="1" x14ac:dyDescent="0.2">
      <c r="B5" s="1749" t="s">
        <v>2036</v>
      </c>
      <c r="C5" s="1537"/>
      <c r="D5" s="1537"/>
      <c r="E5" s="1537"/>
    </row>
    <row r="6" spans="2:5" s="1388" customFormat="1" ht="13.5" customHeight="1" x14ac:dyDescent="0.2">
      <c r="B6" s="1555" t="s">
        <v>1619</v>
      </c>
      <c r="C6" s="1555" t="s">
        <v>1618</v>
      </c>
      <c r="D6" s="1555" t="s">
        <v>1617</v>
      </c>
    </row>
    <row r="7" spans="2:5" ht="13.5" customHeight="1" x14ac:dyDescent="0.2">
      <c r="B7" s="1750" t="s">
        <v>2094</v>
      </c>
      <c r="C7" s="1554"/>
      <c r="D7" s="1554"/>
      <c r="E7" s="1554"/>
    </row>
    <row r="8" spans="2:5" ht="13.5" customHeight="1" x14ac:dyDescent="0.2">
      <c r="B8" s="1750"/>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2037</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rintOptions horizontalCentered="1"/>
  <pageMargins left="0.75" right="0.75" top="1" bottom="0.5" header="0.5" footer="0.5"/>
  <pageSetup scale="85" firstPageNumber="43" orientation="portrait" r:id="rId1"/>
  <headerFooter>
    <oddHeader xml:space="preserve">&amp;C&amp;"Times New Roman,Regular"
</oddHead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7" sqref="G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7" t="str">
        <f>'Single Audit Cover'!A7</f>
        <v>Region III Special Education Cooperative</v>
      </c>
      <c r="C1" s="2487"/>
      <c r="D1" s="2487"/>
      <c r="E1" s="2487"/>
      <c r="F1" s="1546"/>
      <c r="G1" s="1546"/>
      <c r="H1" s="1546"/>
      <c r="I1" s="1546"/>
      <c r="J1" s="1546"/>
      <c r="K1" s="1546"/>
      <c r="L1" s="1546"/>
    </row>
    <row r="2" spans="2:12" ht="13.5" customHeight="1" x14ac:dyDescent="0.2">
      <c r="B2" s="2489">
        <f>'Single Audit Cover'!E7</f>
        <v>41057801060</v>
      </c>
      <c r="C2" s="2489"/>
      <c r="D2" s="2489"/>
      <c r="E2" s="2489"/>
      <c r="F2" s="1545"/>
      <c r="G2" s="1545"/>
      <c r="H2" s="1545"/>
      <c r="I2" s="1545"/>
      <c r="J2" s="1545"/>
      <c r="K2" s="1545"/>
      <c r="L2" s="1545"/>
    </row>
    <row r="3" spans="2:12" ht="13.5" customHeight="1" x14ac:dyDescent="0.2">
      <c r="B3" s="2477" t="s">
        <v>1628</v>
      </c>
      <c r="C3" s="2477"/>
      <c r="D3" s="2477"/>
      <c r="E3" s="2477"/>
      <c r="F3" s="1981"/>
      <c r="G3" s="1981"/>
      <c r="H3" s="1981"/>
      <c r="I3" s="1981"/>
      <c r="J3" s="1981"/>
      <c r="K3" s="1981"/>
      <c r="L3" s="1981"/>
    </row>
    <row r="4" spans="2:12" ht="13.5" customHeight="1" x14ac:dyDescent="0.2">
      <c r="B4" s="2505" t="str">
        <f>'[2]Single Audit Cover'!A4</f>
        <v>Year Ending June 30, 2016</v>
      </c>
      <c r="C4" s="2505"/>
      <c r="D4" s="2505"/>
      <c r="E4" s="2505"/>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1963</v>
      </c>
      <c r="D8" s="1756"/>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7" t="s">
        <v>2094</v>
      </c>
      <c r="C11" s="2497"/>
      <c r="D11" s="2493"/>
      <c r="E11" s="2493"/>
    </row>
    <row r="12" spans="2:12" ht="13.5" customHeight="1" x14ac:dyDescent="0.2">
      <c r="B12" s="1428"/>
      <c r="C12" s="1428"/>
      <c r="D12" s="1428"/>
    </row>
    <row r="13" spans="2:12" ht="13.5" customHeight="1" x14ac:dyDescent="0.2">
      <c r="B13" s="1321" t="s">
        <v>1624</v>
      </c>
      <c r="C13" s="1321"/>
      <c r="D13" s="1428"/>
    </row>
    <row r="14" spans="2:12" ht="76.5" customHeight="1" x14ac:dyDescent="0.2">
      <c r="B14" s="2497"/>
      <c r="C14" s="2497"/>
      <c r="D14" s="2493"/>
      <c r="E14" s="2493"/>
    </row>
    <row r="15" spans="2:12" ht="13.5" customHeight="1" x14ac:dyDescent="0.2">
      <c r="B15" s="1428"/>
      <c r="C15" s="1428"/>
      <c r="D15" s="1428"/>
    </row>
    <row r="16" spans="2:12" ht="13.5" customHeight="1" x14ac:dyDescent="0.2">
      <c r="B16" s="1321" t="s">
        <v>1623</v>
      </c>
      <c r="C16" s="1321"/>
      <c r="D16" s="1428"/>
      <c r="E16" s="2047"/>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2038</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Header xml:space="preserve">&amp;C&amp;"Times New Roman,Regular"
</oddHead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41057801060</v>
      </c>
    </row>
    <row r="3" spans="1:2" x14ac:dyDescent="0.2">
      <c r="A3" t="s">
        <v>1132</v>
      </c>
      <c r="B3" s="1233" t="str">
        <f>COVER!A15</f>
        <v>MADISON</v>
      </c>
    </row>
    <row r="4" spans="1:2" x14ac:dyDescent="0.2">
      <c r="A4" t="s">
        <v>1188</v>
      </c>
      <c r="B4" s="1233" t="str">
        <f>COVER!A17</f>
        <v>Region III Special Education Cooperative</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4"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2071</v>
      </c>
      <c r="B12" s="1233" t="str">
        <f>IF(COVER!J29="x","Yes",IF(COVER!L29="X","No",0))</f>
        <v>Yes</v>
      </c>
    </row>
    <row r="13" spans="1:2" x14ac:dyDescent="0.2">
      <c r="A13" s="13" t="s">
        <v>2072</v>
      </c>
      <c r="B13" s="1233" t="str">
        <f>IF(COVER!J30="x","Yes",IF(COVER!L30="x","No",0))</f>
        <v>Yes</v>
      </c>
    </row>
    <row r="14" spans="1:2" x14ac:dyDescent="0.2">
      <c r="A14" t="s">
        <v>566</v>
      </c>
      <c r="B14" s="1233" t="str">
        <f>IF(COVER!J31="x","Yes",IF(COVER!L31="x","No",0))</f>
        <v>No</v>
      </c>
    </row>
    <row r="15" spans="1:2" x14ac:dyDescent="0.2">
      <c r="A15" t="s">
        <v>676</v>
      </c>
      <c r="B15" s="1233" t="str">
        <f>COVER!T23</f>
        <v>060-007219</v>
      </c>
    </row>
    <row r="16" spans="1:2" x14ac:dyDescent="0.2">
      <c r="A16" t="s">
        <v>501</v>
      </c>
      <c r="B16" s="1233" t="str">
        <f>COVER!T13</f>
        <v>Dennis Rose &amp; Associates, P.C.</v>
      </c>
    </row>
    <row r="17" spans="1:2" x14ac:dyDescent="0.2">
      <c r="A17" t="s">
        <v>1052</v>
      </c>
      <c r="B17" s="1233" t="str">
        <f>COVER!T15</f>
        <v xml:space="preserve">Dennis Rose  </v>
      </c>
    </row>
    <row r="18" spans="1:2" x14ac:dyDescent="0.2">
      <c r="A18" t="s">
        <v>1370</v>
      </c>
      <c r="B18" s="1233" t="str">
        <f>COVER!T17</f>
        <v>1904 State Street</v>
      </c>
    </row>
    <row r="19" spans="1:2" x14ac:dyDescent="0.2">
      <c r="A19" t="s">
        <v>1054</v>
      </c>
      <c r="B19" s="1233" t="str">
        <f>COVER!T25</f>
        <v>drosecpa@dra-cpa.com</v>
      </c>
    </row>
    <row r="20" spans="1:2" x14ac:dyDescent="0.2">
      <c r="A20" t="s">
        <v>1055</v>
      </c>
      <c r="B20" s="1233" t="str">
        <f>COVER!T19</f>
        <v>Alton</v>
      </c>
    </row>
    <row r="21" spans="1:2" x14ac:dyDescent="0.2">
      <c r="A21" t="s">
        <v>569</v>
      </c>
      <c r="B21" s="1233" t="str">
        <f>COVER!X19</f>
        <v>IL</v>
      </c>
    </row>
    <row r="22" spans="1:2" x14ac:dyDescent="0.2">
      <c r="A22" t="s">
        <v>1056</v>
      </c>
      <c r="B22" s="1233">
        <f>COVER!Z19</f>
        <v>62002</v>
      </c>
    </row>
    <row r="23" spans="1:2" x14ac:dyDescent="0.2">
      <c r="A23" t="s">
        <v>1372</v>
      </c>
      <c r="B23" s="1233" t="str">
        <f>COVER!T21</f>
        <v>618-465-4999</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8">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741105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168115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176397</v>
      </c>
      <c r="C91" s="14" t="s">
        <v>672</v>
      </c>
      <c r="D91" s="14" t="str">
        <f t="shared" si="0"/>
        <v>Error?</v>
      </c>
    </row>
    <row r="92" spans="1:4" x14ac:dyDescent="0.2">
      <c r="A92" s="55">
        <v>31</v>
      </c>
      <c r="B92" s="1233">
        <f>'Assets-Liab 5-6'!C39</f>
        <v>564708</v>
      </c>
      <c r="D92" s="14" t="str">
        <f t="shared" si="0"/>
        <v>Error?</v>
      </c>
    </row>
    <row r="93" spans="1:4" x14ac:dyDescent="0.2">
      <c r="A93" s="55">
        <v>32</v>
      </c>
      <c r="B93" s="1233">
        <f>'Assets-Liab 5-6'!C41</f>
        <v>741105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44150</v>
      </c>
      <c r="D273" s="14" t="str">
        <f t="shared" si="3"/>
        <v>Error?</v>
      </c>
    </row>
    <row r="274" spans="1:4" x14ac:dyDescent="0.2">
      <c r="A274" s="55">
        <v>213</v>
      </c>
      <c r="B274" s="1233">
        <f>'Assets-Liab 5-6'!M17</f>
        <v>191272</v>
      </c>
      <c r="D274" s="14" t="str">
        <f t="shared" si="3"/>
        <v>Error?</v>
      </c>
    </row>
    <row r="275" spans="1:4" x14ac:dyDescent="0.2">
      <c r="A275" s="55">
        <v>214</v>
      </c>
      <c r="B275" s="1233">
        <f>'Assets-Liab 5-6'!M18</f>
        <v>17402</v>
      </c>
      <c r="D275" s="14" t="str">
        <f t="shared" si="3"/>
        <v>Error?</v>
      </c>
    </row>
    <row r="276" spans="1:4" x14ac:dyDescent="0.2">
      <c r="A276" s="55">
        <v>215</v>
      </c>
      <c r="B276" s="1233">
        <f>'Assets-Liab 5-6'!M19</f>
        <v>18188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271012</v>
      </c>
      <c r="C279" s="14" t="s">
        <v>672</v>
      </c>
      <c r="D279" s="14" t="str">
        <f t="shared" si="3"/>
        <v>Error?</v>
      </c>
    </row>
    <row r="280" spans="1:4" x14ac:dyDescent="0.2">
      <c r="A280" s="55">
        <v>219</v>
      </c>
      <c r="B280" s="1233">
        <f>'Assets-Liab 5-6'!M40</f>
        <v>271012</v>
      </c>
      <c r="D280" s="14" t="str">
        <f t="shared" si="3"/>
        <v>Error?</v>
      </c>
    </row>
    <row r="281" spans="1:4" x14ac:dyDescent="0.2">
      <c r="A281" s="55">
        <v>220</v>
      </c>
      <c r="B281" s="1233">
        <f>'Assets-Liab 5-6'!M41</f>
        <v>271012</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16085</v>
      </c>
      <c r="D719" s="14" t="str">
        <f t="shared" si="10"/>
        <v>Error?</v>
      </c>
    </row>
    <row r="720" spans="1:4" x14ac:dyDescent="0.2">
      <c r="A720" s="55">
        <v>659</v>
      </c>
      <c r="B720" s="1233">
        <f>'Expenditures 15-22'!C33</f>
        <v>1824473</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203216</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67021</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270237</v>
      </c>
      <c r="C727" s="14" t="s">
        <v>672</v>
      </c>
      <c r="D727" s="14" t="str">
        <f t="shared" si="10"/>
        <v>Error?</v>
      </c>
    </row>
    <row r="728" spans="1:4" x14ac:dyDescent="0.2">
      <c r="A728" s="55">
        <v>667</v>
      </c>
      <c r="B728" s="1233">
        <f>'Expenditures 15-22'!C44</f>
        <v>7660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7660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203191</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54521</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54521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535609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2360082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1254</v>
      </c>
      <c r="D777" s="14" t="str">
        <f t="shared" si="11"/>
        <v>Error?</v>
      </c>
    </row>
    <row r="778" spans="1:4" x14ac:dyDescent="0.2">
      <c r="A778" s="55">
        <v>717</v>
      </c>
      <c r="B778" s="1233">
        <f>'Expenditures 15-22'!D33</f>
        <v>300068</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51730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17472</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69202</v>
      </c>
      <c r="C785" s="14" t="s">
        <v>672</v>
      </c>
      <c r="D785" s="14" t="str">
        <f t="shared" si="11"/>
        <v>Error?</v>
      </c>
    </row>
    <row r="786" spans="1:4" x14ac:dyDescent="0.2">
      <c r="A786" s="55">
        <v>725</v>
      </c>
      <c r="B786" s="1233">
        <f>'Expenditures 15-22'!D44</f>
        <v>2300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2300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38656</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15358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15358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125516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425584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162</v>
      </c>
      <c r="D835" s="14" t="str">
        <f t="shared" si="12"/>
        <v>Error?</v>
      </c>
    </row>
    <row r="836" spans="1:4" x14ac:dyDescent="0.2">
      <c r="A836" s="55">
        <v>775</v>
      </c>
      <c r="B836" s="1233">
        <f>'Expenditures 15-22'!E33</f>
        <v>225128</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110742</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2817</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113559</v>
      </c>
      <c r="C843" s="14" t="s">
        <v>672</v>
      </c>
      <c r="D843" s="14" t="str">
        <f t="shared" si="12"/>
        <v>Error?</v>
      </c>
    </row>
    <row r="844" spans="1:4" x14ac:dyDescent="0.2">
      <c r="A844" s="55">
        <v>783</v>
      </c>
      <c r="B844" s="1233">
        <f>'Expenditures 15-22'!E44</f>
        <v>78987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78987</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83893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21619</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21619</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19992</v>
      </c>
      <c r="D870" s="14" t="str">
        <f t="shared" si="12"/>
        <v>Error?</v>
      </c>
    </row>
    <row r="871" spans="1:4" x14ac:dyDescent="0.2">
      <c r="A871" s="55">
        <v>810</v>
      </c>
      <c r="B871" s="1233">
        <f>'Expenditures 15-22'!E74</f>
        <v>318050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543178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227</v>
      </c>
      <c r="D893" s="14" t="str">
        <f t="shared" si="12"/>
        <v>Error?</v>
      </c>
    </row>
    <row r="894" spans="1:4" x14ac:dyDescent="0.2">
      <c r="A894" s="55">
        <v>833</v>
      </c>
      <c r="B894" s="1233">
        <f>'Expenditures 15-22'!F33</f>
        <v>65507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4103</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6354</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10457</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21974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32431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97938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3560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3560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1997463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2001023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17728</v>
      </c>
      <c r="C1107" s="14" t="s">
        <v>672</v>
      </c>
      <c r="D1107" s="14" t="str">
        <f t="shared" si="16"/>
        <v>Error?</v>
      </c>
    </row>
    <row r="1108" spans="1:4" x14ac:dyDescent="0.2">
      <c r="A1108" s="55">
        <v>1047</v>
      </c>
      <c r="B1108" s="1233">
        <f>'Expenditures 15-22'!K33</f>
        <v>2415176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369791</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93664</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463455</v>
      </c>
      <c r="C1115" s="14" t="s">
        <v>672</v>
      </c>
      <c r="D1115" s="14" t="str">
        <f t="shared" si="16"/>
        <v>Error?</v>
      </c>
    </row>
    <row r="1116" spans="1:4" x14ac:dyDescent="0.2">
      <c r="A1116" s="55">
        <v>1055</v>
      </c>
      <c r="B1116" s="1233">
        <f>'Expenditures 15-22'!K44</f>
        <v>88947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88947</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351274</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69879</v>
      </c>
      <c r="C1127" s="14" t="s">
        <v>672</v>
      </c>
      <c r="D1127" s="14" t="str">
        <f t="shared" si="16"/>
        <v>Error?</v>
      </c>
    </row>
    <row r="1128" spans="1:4" x14ac:dyDescent="0.2">
      <c r="A1128" s="55">
        <v>1067</v>
      </c>
      <c r="B1128" s="1233">
        <f>'Expenditures 15-22'!K61</f>
        <v>21619</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91498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19992</v>
      </c>
      <c r="C1142" s="14" t="s">
        <v>672</v>
      </c>
      <c r="D1142" s="14" t="str">
        <f t="shared" si="16"/>
        <v>Error?</v>
      </c>
    </row>
    <row r="1143" spans="1:4" x14ac:dyDescent="0.2">
      <c r="A1143" s="55">
        <v>1082</v>
      </c>
      <c r="B1143" s="1233">
        <f>'Expenditures 15-22'!K74</f>
        <v>1015166</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1997463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5427805</v>
      </c>
      <c r="C1152" s="14" t="s">
        <v>672</v>
      </c>
      <c r="D1152" s="14" t="str">
        <f t="shared" si="17"/>
        <v>Error?</v>
      </c>
    </row>
    <row r="1153" spans="1:4" x14ac:dyDescent="0.2">
      <c r="A1153" s="55">
        <v>1092</v>
      </c>
      <c r="B1153" s="1233">
        <f>'Expenditures 15-22'!K115</f>
        <v>92651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472057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564708</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44150</v>
      </c>
      <c r="D2008" s="14" t="str">
        <f t="shared" si="30"/>
        <v>Error?</v>
      </c>
    </row>
    <row r="2009" spans="1:4" x14ac:dyDescent="0.2">
      <c r="A2009" s="55">
        <v>1948</v>
      </c>
      <c r="B2009" s="1233">
        <f>'Cap Outlay Deprec 27'!C8</f>
        <v>191272</v>
      </c>
      <c r="D2009" s="14" t="str">
        <f t="shared" si="30"/>
        <v>Error?</v>
      </c>
    </row>
    <row r="2010" spans="1:4" x14ac:dyDescent="0.2">
      <c r="A2010" s="55">
        <v>1949</v>
      </c>
      <c r="B2010" s="1233">
        <f>'Cap Outlay Deprec 27'!C10</f>
        <v>17402</v>
      </c>
      <c r="D2010" s="14" t="str">
        <f t="shared" si="30"/>
        <v>Error?</v>
      </c>
    </row>
    <row r="2011" spans="1:4" x14ac:dyDescent="0.2">
      <c r="A2011" s="55">
        <v>1950</v>
      </c>
      <c r="B2011" s="1233">
        <f>'Cap Outlay Deprec 27'!C12</f>
        <v>29856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282680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11668</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11668</v>
      </c>
      <c r="C2025" s="14" t="s">
        <v>672</v>
      </c>
      <c r="D2025" s="14" t="str">
        <f t="shared" si="30"/>
        <v>Error?</v>
      </c>
    </row>
    <row r="2026" spans="1:4" x14ac:dyDescent="0.2">
      <c r="A2026" s="55">
        <v>1965</v>
      </c>
      <c r="B2026" s="1233">
        <f>'Cap Outlay Deprec 27'!F5</f>
        <v>44150</v>
      </c>
      <c r="C2026" s="14" t="s">
        <v>672</v>
      </c>
      <c r="D2026" s="14" t="str">
        <f t="shared" si="30"/>
        <v>Error?</v>
      </c>
    </row>
    <row r="2027" spans="1:4" x14ac:dyDescent="0.2">
      <c r="A2027" s="55">
        <v>1966</v>
      </c>
      <c r="B2027" s="1233">
        <f>'Cap Outlay Deprec 27'!F8</f>
        <v>191272</v>
      </c>
      <c r="C2027" s="14" t="s">
        <v>672</v>
      </c>
      <c r="D2027" s="14" t="str">
        <f t="shared" si="30"/>
        <v>Error?</v>
      </c>
    </row>
    <row r="2028" spans="1:4" x14ac:dyDescent="0.2">
      <c r="A2028" s="55">
        <v>1967</v>
      </c>
      <c r="B2028" s="1233">
        <f>'Cap Outlay Deprec 27'!F10</f>
        <v>17402</v>
      </c>
      <c r="C2028" s="14" t="s">
        <v>672</v>
      </c>
      <c r="D2028" s="14" t="str">
        <f t="shared" si="30"/>
        <v>Error?</v>
      </c>
    </row>
    <row r="2029" spans="1:4" x14ac:dyDescent="0.2">
      <c r="A2029" s="55">
        <v>1968</v>
      </c>
      <c r="B2029" s="1233">
        <f>'Cap Outlay Deprec 27'!F12</f>
        <v>18188</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271012</v>
      </c>
      <c r="C2031" s="14" t="s">
        <v>672</v>
      </c>
      <c r="D2031" s="14" t="str">
        <f t="shared" si="30"/>
        <v>Error?</v>
      </c>
    </row>
    <row r="2032" spans="1:4" x14ac:dyDescent="0.2">
      <c r="A2032" s="83">
        <v>1971</v>
      </c>
      <c r="D2032" s="14" t="str">
        <f t="shared" si="30"/>
        <v>OK</v>
      </c>
    </row>
    <row r="2033" spans="1:4" x14ac:dyDescent="0.2">
      <c r="A2033" s="55">
        <v>1972</v>
      </c>
      <c r="B2033" s="1233">
        <f>'Cap Outlay Deprec 27'!H8</f>
        <v>129285</v>
      </c>
      <c r="D2033" s="14" t="str">
        <f t="shared" si="30"/>
        <v>Error?</v>
      </c>
    </row>
    <row r="2034" spans="1:4" x14ac:dyDescent="0.2">
      <c r="A2034" s="55">
        <v>1973</v>
      </c>
      <c r="B2034" s="1233">
        <f>'Cap Outlay Deprec 27'!H10</f>
        <v>17402</v>
      </c>
      <c r="D2034" s="14" t="str">
        <f t="shared" si="30"/>
        <v>Error?</v>
      </c>
    </row>
    <row r="2035" spans="1:4" x14ac:dyDescent="0.2">
      <c r="A2035" s="55">
        <v>1974</v>
      </c>
      <c r="B2035" s="1233">
        <f>'Cap Outlay Deprec 27'!H12</f>
        <v>15582</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162269</v>
      </c>
      <c r="C2037" s="14" t="s">
        <v>672</v>
      </c>
      <c r="D2037" s="14" t="str">
        <f t="shared" si="30"/>
        <v>Error?</v>
      </c>
    </row>
    <row r="2038" spans="1:4" x14ac:dyDescent="0.2">
      <c r="A2038" s="83">
        <v>1977</v>
      </c>
      <c r="D2038" s="14" t="str">
        <f t="shared" si="30"/>
        <v>OK</v>
      </c>
    </row>
    <row r="2039" spans="1:4" x14ac:dyDescent="0.2">
      <c r="A2039" s="55">
        <v>1978</v>
      </c>
      <c r="B2039" s="1233">
        <f>'Cap Outlay Deprec 27'!I8</f>
        <v>3825</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2857</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6682</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8014</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8014</v>
      </c>
      <c r="C2049" s="14" t="s">
        <v>672</v>
      </c>
      <c r="D2049" s="14" t="str">
        <f t="shared" si="31"/>
        <v>Error?</v>
      </c>
    </row>
    <row r="2050" spans="1:4" x14ac:dyDescent="0.2">
      <c r="A2050" s="83">
        <v>1989</v>
      </c>
      <c r="D2050" s="14" t="str">
        <f t="shared" si="31"/>
        <v>OK</v>
      </c>
    </row>
    <row r="2051" spans="1:4" x14ac:dyDescent="0.2">
      <c r="A2051" s="55">
        <v>1990</v>
      </c>
      <c r="B2051" s="1233">
        <f>'Cap Outlay Deprec 27'!K8</f>
        <v>133110</v>
      </c>
      <c r="C2051" s="14" t="s">
        <v>672</v>
      </c>
      <c r="D2051" s="14" t="str">
        <f t="shared" si="31"/>
        <v>Error?</v>
      </c>
    </row>
    <row r="2052" spans="1:4" x14ac:dyDescent="0.2">
      <c r="A2052" s="55">
        <v>1991</v>
      </c>
      <c r="B2052" s="1233">
        <f>'Cap Outlay Deprec 27'!K10</f>
        <v>17402</v>
      </c>
      <c r="C2052" s="14" t="s">
        <v>672</v>
      </c>
      <c r="D2052" s="14" t="str">
        <f t="shared" si="31"/>
        <v>Error?</v>
      </c>
    </row>
    <row r="2053" spans="1:4" x14ac:dyDescent="0.2">
      <c r="A2053" s="55">
        <v>1992</v>
      </c>
      <c r="B2053" s="1233">
        <f>'Cap Outlay Deprec 27'!K12</f>
        <v>10425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160937</v>
      </c>
      <c r="C2055" s="14" t="s">
        <v>672</v>
      </c>
      <c r="D2055" s="14" t="str">
        <f t="shared" si="31"/>
        <v>Error?</v>
      </c>
    </row>
    <row r="2056" spans="1:4" x14ac:dyDescent="0.2">
      <c r="A2056" s="55">
        <v>1995</v>
      </c>
      <c r="B2056" s="1233">
        <f>'Cap Outlay Deprec 27'!L5</f>
        <v>44150</v>
      </c>
      <c r="C2056" s="14" t="s">
        <v>672</v>
      </c>
      <c r="D2056" s="14" t="str">
        <f t="shared" si="31"/>
        <v>Error?</v>
      </c>
    </row>
    <row r="2057" spans="1:4" x14ac:dyDescent="0.2">
      <c r="A2057" s="55">
        <v>1996</v>
      </c>
      <c r="B2057" s="1233">
        <f>'Cap Outlay Deprec 27'!L8</f>
        <v>58162</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7763</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110075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1997463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1997463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2728609</v>
      </c>
      <c r="C2551" s="14" t="s">
        <v>672</v>
      </c>
      <c r="D2551" s="14" t="str">
        <f t="shared" si="38"/>
        <v>Error?</v>
      </c>
    </row>
    <row r="2552" spans="1:4" x14ac:dyDescent="0.2">
      <c r="A2552" s="83">
        <v>2491</v>
      </c>
      <c r="D2552" s="14" t="str">
        <f t="shared" si="38"/>
        <v>OK</v>
      </c>
    </row>
    <row r="2553" spans="1:4" x14ac:dyDescent="0.2">
      <c r="A2553" s="55">
        <v>2492</v>
      </c>
      <c r="B2553" s="1233">
        <f>'Acct Summary 7-8'!C6</f>
        <v>319319</v>
      </c>
      <c r="C2553" s="14" t="s">
        <v>672</v>
      </c>
      <c r="D2553" s="14" t="str">
        <f t="shared" si="38"/>
        <v>Error?</v>
      </c>
    </row>
    <row r="2554" spans="1:4" x14ac:dyDescent="0.2">
      <c r="A2554" s="55">
        <v>2493</v>
      </c>
      <c r="B2554" s="1233">
        <f>'Acct Summary 7-8'!C7</f>
        <v>579003</v>
      </c>
      <c r="C2554" s="14" t="s">
        <v>672</v>
      </c>
      <c r="D2554" s="14" t="str">
        <f t="shared" si="38"/>
        <v>Error?</v>
      </c>
    </row>
    <row r="2555" spans="1:4" x14ac:dyDescent="0.2">
      <c r="A2555" s="55">
        <v>2494</v>
      </c>
      <c r="B2555" s="1233">
        <f>'Acct Summary 7-8'!C8</f>
        <v>5520456</v>
      </c>
      <c r="C2555" s="14" t="s">
        <v>672</v>
      </c>
      <c r="D2555" s="14" t="str">
        <f t="shared" si="38"/>
        <v>Error?</v>
      </c>
    </row>
    <row r="2556" spans="1:4" x14ac:dyDescent="0.2">
      <c r="A2556" s="55">
        <v>2495</v>
      </c>
      <c r="B2556" s="1233">
        <f>'Acct Summary 7-8'!C12</f>
        <v>2415176</v>
      </c>
      <c r="C2556" s="14" t="s">
        <v>672</v>
      </c>
      <c r="D2556" s="14" t="str">
        <f t="shared" si="38"/>
        <v>Error?</v>
      </c>
    </row>
    <row r="2557" spans="1:4" x14ac:dyDescent="0.2">
      <c r="A2557" s="55">
        <v>2496</v>
      </c>
      <c r="B2557" s="1233">
        <f>'Acct Summary 7-8'!C13</f>
        <v>1015166</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1997463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5427805</v>
      </c>
      <c r="C2561" s="14" t="s">
        <v>672</v>
      </c>
      <c r="D2561" s="14" t="str">
        <f t="shared" si="39"/>
        <v>Error?</v>
      </c>
    </row>
    <row r="2562" spans="1:4" x14ac:dyDescent="0.2">
      <c r="A2562" s="55">
        <v>2501</v>
      </c>
      <c r="B2562" s="1233">
        <f>'Acct Summary 7-8'!C20</f>
        <v>92651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203191</v>
      </c>
      <c r="D2718" s="14" t="str">
        <f t="shared" si="41"/>
        <v>Error?</v>
      </c>
    </row>
    <row r="2719" spans="1:4" x14ac:dyDescent="0.2">
      <c r="A2719" s="55">
        <v>2658</v>
      </c>
      <c r="B2719" s="1233">
        <f>'Expenditures 15-22'!D51</f>
        <v>38656</v>
      </c>
      <c r="D2719" s="14" t="str">
        <f t="shared" si="41"/>
        <v>Error?</v>
      </c>
    </row>
    <row r="2720" spans="1:4" x14ac:dyDescent="0.2">
      <c r="A2720" s="55">
        <v>2659</v>
      </c>
      <c r="B2720" s="1233">
        <f>'Expenditures 15-22'!E51</f>
        <v>83893</v>
      </c>
      <c r="D2720" s="14" t="str">
        <f t="shared" si="41"/>
        <v>Error?</v>
      </c>
    </row>
    <row r="2721" spans="1:4" x14ac:dyDescent="0.2">
      <c r="A2721" s="55">
        <v>2660</v>
      </c>
      <c r="B2721" s="1233">
        <f>'Expenditures 15-22'!F51</f>
        <v>21974</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3560</v>
      </c>
      <c r="D2723" s="14" t="str">
        <f t="shared" si="41"/>
        <v>Error?</v>
      </c>
    </row>
    <row r="2724" spans="1:4" x14ac:dyDescent="0.2">
      <c r="A2724" s="55">
        <v>2663</v>
      </c>
      <c r="B2724" s="1233">
        <f>'Expenditures 15-22'!K51</f>
        <v>351274</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1997463</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1997463</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92651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1808388</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298814</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224966</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65280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2397448</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1893525</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313543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762410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6282866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762410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6190215</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564708</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87075</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30046</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21794</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2697387</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2719181</v>
      </c>
      <c r="C5087" s="14" t="s">
        <v>672</v>
      </c>
      <c r="D5087" s="14" t="str">
        <f t="shared" si="78"/>
        <v>Error?</v>
      </c>
    </row>
    <row r="5088" spans="1:4" x14ac:dyDescent="0.2">
      <c r="A5088" s="55">
        <v>5027</v>
      </c>
      <c r="B5088" s="1233">
        <f>'Revenues 9-14'!C65</f>
        <v>8</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8</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869</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8551</v>
      </c>
      <c r="D5119" s="14" t="str">
        <f t="shared" ref="D5119:D5182" si="79">IF(ISBLANK(B5119),"OK",IF(A5119-B5119=0,"OK","Error?"))</f>
        <v>Error?</v>
      </c>
    </row>
    <row r="5120" spans="1:4" x14ac:dyDescent="0.2">
      <c r="A5120" s="55">
        <v>5059</v>
      </c>
      <c r="B5120" s="1233">
        <f>'Revenues 9-14'!C108</f>
        <v>9420</v>
      </c>
      <c r="C5120" s="14" t="s">
        <v>672</v>
      </c>
      <c r="D5120" s="14" t="str">
        <f t="shared" si="79"/>
        <v>Error?</v>
      </c>
    </row>
    <row r="5121" spans="1:4" x14ac:dyDescent="0.2">
      <c r="A5121" s="55">
        <v>5060</v>
      </c>
      <c r="B5121" s="1233">
        <f>'Revenues 9-14'!C109</f>
        <v>2728609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1893525</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1893525</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319319</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319319</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319319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319319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48506</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413376</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461882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579003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579003</v>
      </c>
      <c r="C5326" s="14" t="s">
        <v>672</v>
      </c>
      <c r="D5326" s="14" t="str">
        <f t="shared" si="82"/>
        <v>Error?</v>
      </c>
    </row>
    <row r="5327" spans="1:4" x14ac:dyDescent="0.2">
      <c r="A5327" s="55">
        <v>5266</v>
      </c>
      <c r="B5327" s="1233">
        <f>'Revenues 9-14'!C275</f>
        <v>5520456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427562</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8282</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92651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0.16406886390842701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6682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12</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7-8'!Print_Area</vt:lpstr>
      <vt:lpstr>'Aud Quest 2'!Print_Area</vt:lpstr>
      <vt:lpstr>'DeficitAFRSum Calc 36'!Print_Area</vt:lpstr>
      <vt:lpstr>'Fin Profile 4'!Print_Area</vt:lpstr>
      <vt:lpstr>'SEFA Reconcile'!Print_Area</vt:lpstr>
      <vt:lpstr>'Shared Outsourced Services 31'!Print_Area</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2016-09-09T13:22:30Z</cp:lastPrinted>
  <dcterms:created xsi:type="dcterms:W3CDTF">2003-10-29T19:06:34Z</dcterms:created>
  <dcterms:modified xsi:type="dcterms:W3CDTF">2017-03-22T13:48:23Z</dcterms:modified>
</cp:coreProperties>
</file>